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tcucloud-my.sharepoint.com/personal/renatotl_tcu_gov_br/Documents/"/>
    </mc:Choice>
  </mc:AlternateContent>
  <xr:revisionPtr revIDLastSave="0" documentId="8_{D8D5327D-34D1-4F1D-B6B1-434022EDED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s I, II e III" sheetId="1" r:id="rId1"/>
    <sheet name="SEDE" sheetId="2" r:id="rId2"/>
    <sheet name="ESUC" sheetId="3" r:id="rId3"/>
    <sheet name="Restaurante" sheetId="6" r:id="rId4"/>
    <sheet name="Total (h) de Serviço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4" l="1"/>
  <c r="O8" i="4" s="1"/>
  <c r="O9" i="4"/>
  <c r="O10" i="4"/>
  <c r="O11" i="4"/>
  <c r="O12" i="4"/>
  <c r="O13" i="4"/>
  <c r="G8" i="4"/>
  <c r="O14" i="4" l="1"/>
  <c r="O15" i="4" s="1"/>
  <c r="O17" i="4" s="1"/>
  <c r="O19" i="4" s="1"/>
  <c r="L188" i="2"/>
  <c r="N64" i="1" l="1"/>
  <c r="N73" i="1"/>
  <c r="L262" i="3"/>
  <c r="L200" i="3"/>
  <c r="O161" i="3"/>
  <c r="L161" i="3"/>
  <c r="L127" i="3"/>
  <c r="L72" i="3"/>
  <c r="L325" i="2"/>
  <c r="L285" i="2"/>
  <c r="N98" i="1"/>
  <c r="N97" i="1"/>
  <c r="N79" i="1"/>
  <c r="N77" i="1"/>
  <c r="Q80" i="1"/>
  <c r="Q76" i="1"/>
  <c r="Q28" i="1"/>
  <c r="N2" i="4" l="1"/>
  <c r="N3" i="4" s="1"/>
  <c r="L332" i="3" l="1"/>
  <c r="L331" i="3"/>
  <c r="L330" i="3"/>
  <c r="L328" i="3"/>
  <c r="L327" i="3"/>
  <c r="O326" i="3"/>
  <c r="L325" i="3"/>
  <c r="L324" i="3"/>
  <c r="L323" i="3"/>
  <c r="L322" i="3"/>
  <c r="L321" i="3"/>
  <c r="O319" i="3"/>
  <c r="O318" i="3"/>
  <c r="L317" i="3"/>
  <c r="L316" i="3"/>
  <c r="L315" i="3"/>
  <c r="L314" i="3"/>
  <c r="L313" i="3"/>
  <c r="L312" i="3"/>
  <c r="L311" i="3"/>
  <c r="L310" i="3"/>
  <c r="L309" i="3"/>
  <c r="L308" i="3"/>
  <c r="L307" i="3"/>
  <c r="L306" i="3"/>
  <c r="L305" i="3"/>
  <c r="O304" i="3"/>
  <c r="O302" i="3"/>
  <c r="L296" i="3"/>
  <c r="O294" i="3"/>
  <c r="L293" i="3"/>
  <c r="L292" i="3"/>
  <c r="O290" i="3"/>
  <c r="L289" i="3"/>
  <c r="L288" i="3"/>
  <c r="O287" i="3"/>
  <c r="O286" i="3"/>
  <c r="L285" i="3"/>
  <c r="L284" i="3"/>
  <c r="L283" i="3"/>
  <c r="L282" i="3"/>
  <c r="L281" i="3"/>
  <c r="L280" i="3"/>
  <c r="L279" i="3"/>
  <c r="L278" i="3"/>
  <c r="L277" i="3"/>
  <c r="L276" i="3"/>
  <c r="O275" i="3"/>
  <c r="L275" i="3"/>
  <c r="O274" i="3"/>
  <c r="L274" i="3"/>
  <c r="L273" i="3"/>
  <c r="L272" i="3"/>
  <c r="L271" i="3"/>
  <c r="L270" i="3"/>
  <c r="L269" i="3"/>
  <c r="L268" i="3"/>
  <c r="L267" i="3"/>
  <c r="L266" i="3"/>
  <c r="L265" i="3"/>
  <c r="O264" i="3"/>
  <c r="O263" i="3"/>
  <c r="O261" i="3"/>
  <c r="O260" i="3"/>
  <c r="L354" i="2"/>
  <c r="L353" i="2"/>
  <c r="L352" i="2"/>
  <c r="L350" i="2"/>
  <c r="L349" i="2"/>
  <c r="O348" i="2"/>
  <c r="L347" i="2"/>
  <c r="L346" i="2"/>
  <c r="L345" i="2"/>
  <c r="L344" i="2"/>
  <c r="L343" i="2"/>
  <c r="O341" i="2"/>
  <c r="O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O326" i="2"/>
  <c r="O324" i="2"/>
  <c r="L319" i="2"/>
  <c r="O317" i="2"/>
  <c r="L316" i="2"/>
  <c r="L315" i="2"/>
  <c r="O313" i="2"/>
  <c r="L312" i="2"/>
  <c r="L311" i="2"/>
  <c r="O310" i="2"/>
  <c r="O309" i="2"/>
  <c r="L308" i="2"/>
  <c r="L307" i="2"/>
  <c r="L306" i="2"/>
  <c r="L305" i="2"/>
  <c r="L304" i="2"/>
  <c r="L303" i="2"/>
  <c r="L302" i="2"/>
  <c r="L301" i="2"/>
  <c r="L300" i="2"/>
  <c r="L299" i="2"/>
  <c r="O298" i="2"/>
  <c r="L298" i="2"/>
  <c r="O297" i="2"/>
  <c r="L297" i="2"/>
  <c r="L296" i="2"/>
  <c r="L295" i="2"/>
  <c r="L294" i="2"/>
  <c r="L293" i="2"/>
  <c r="L292" i="2"/>
  <c r="L291" i="2"/>
  <c r="L290" i="2"/>
  <c r="L289" i="2"/>
  <c r="L288" i="2"/>
  <c r="O287" i="2"/>
  <c r="O286" i="2"/>
  <c r="O284" i="2"/>
  <c r="O283" i="2"/>
  <c r="I230" i="3" l="1"/>
  <c r="L229" i="3"/>
  <c r="L228" i="3"/>
  <c r="L227" i="3"/>
  <c r="L225" i="3"/>
  <c r="L224" i="3"/>
  <c r="O223" i="3"/>
  <c r="L222" i="3"/>
  <c r="L221" i="3"/>
  <c r="L220" i="3"/>
  <c r="L219" i="3"/>
  <c r="L218" i="3"/>
  <c r="O216" i="3"/>
  <c r="O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O201" i="3"/>
  <c r="O199" i="3"/>
  <c r="I107" i="3"/>
  <c r="L106" i="3"/>
  <c r="O105" i="3"/>
  <c r="O104" i="3"/>
  <c r="L103" i="3"/>
  <c r="L102" i="3"/>
  <c r="O100" i="3"/>
  <c r="L99" i="3"/>
  <c r="L98" i="3"/>
  <c r="O97" i="3"/>
  <c r="O96" i="3"/>
  <c r="L95" i="3"/>
  <c r="L94" i="3"/>
  <c r="L93" i="3"/>
  <c r="L92" i="3"/>
  <c r="L91" i="3"/>
  <c r="L90" i="3"/>
  <c r="L89" i="3"/>
  <c r="L88" i="3"/>
  <c r="L87" i="3"/>
  <c r="L86" i="3"/>
  <c r="O85" i="3"/>
  <c r="L85" i="3"/>
  <c r="O84" i="3"/>
  <c r="L84" i="3"/>
  <c r="L83" i="3"/>
  <c r="L82" i="3"/>
  <c r="L81" i="3"/>
  <c r="L80" i="3"/>
  <c r="L79" i="3"/>
  <c r="L78" i="3"/>
  <c r="L77" i="3"/>
  <c r="L76" i="3"/>
  <c r="L75" i="3"/>
  <c r="O74" i="3"/>
  <c r="O73" i="3"/>
  <c r="O71" i="3"/>
  <c r="O70" i="3"/>
  <c r="L64" i="3"/>
  <c r="L63" i="3"/>
  <c r="L62" i="3"/>
  <c r="O61" i="3"/>
  <c r="L60" i="3"/>
  <c r="L59" i="3"/>
  <c r="L58" i="3"/>
  <c r="L57" i="3"/>
  <c r="L56" i="3"/>
  <c r="L55" i="3"/>
  <c r="L54" i="3"/>
  <c r="O53" i="3"/>
  <c r="O52" i="3"/>
  <c r="O51" i="3"/>
  <c r="O50" i="3"/>
  <c r="L49" i="3"/>
  <c r="L48" i="3"/>
  <c r="L47" i="3"/>
  <c r="L46" i="3"/>
  <c r="L45" i="3"/>
  <c r="I44" i="3"/>
  <c r="O43" i="3"/>
  <c r="L42" i="3"/>
  <c r="L41" i="3"/>
  <c r="L40" i="3"/>
  <c r="L39" i="3"/>
  <c r="L38" i="3"/>
  <c r="L37" i="3"/>
  <c r="L36" i="3"/>
  <c r="L35" i="3"/>
  <c r="L34" i="3"/>
  <c r="L33" i="3"/>
  <c r="L32" i="3"/>
  <c r="L31" i="3"/>
  <c r="O30" i="3"/>
  <c r="O29" i="3"/>
  <c r="O28" i="3"/>
  <c r="L27" i="3"/>
  <c r="L26" i="3"/>
  <c r="L25" i="3"/>
  <c r="L24" i="3"/>
  <c r="L23" i="3"/>
  <c r="O22" i="3"/>
  <c r="O21" i="3"/>
  <c r="L20" i="3"/>
  <c r="L19" i="3"/>
  <c r="L18" i="3"/>
  <c r="L17" i="3"/>
  <c r="I218" i="2"/>
  <c r="I96" i="2"/>
  <c r="I33" i="2"/>
  <c r="O230" i="3" l="1"/>
  <c r="L230" i="3"/>
  <c r="O107" i="3"/>
  <c r="L107" i="3"/>
  <c r="I254" i="3" l="1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L193" i="3"/>
  <c r="O190" i="3"/>
  <c r="L189" i="3"/>
  <c r="L188" i="3"/>
  <c r="L187" i="3"/>
  <c r="L186" i="3"/>
  <c r="O184" i="3"/>
  <c r="O183" i="3"/>
  <c r="O182" i="3"/>
  <c r="O181" i="3"/>
  <c r="L180" i="3"/>
  <c r="L179" i="3"/>
  <c r="L177" i="3"/>
  <c r="L176" i="3"/>
  <c r="O175" i="3"/>
  <c r="O174" i="3"/>
  <c r="L173" i="3"/>
  <c r="O172" i="3"/>
  <c r="O171" i="3"/>
  <c r="L170" i="3"/>
  <c r="L169" i="3"/>
  <c r="O168" i="3"/>
  <c r="L167" i="3"/>
  <c r="L166" i="3"/>
  <c r="L165" i="3"/>
  <c r="L164" i="3"/>
  <c r="L163" i="3"/>
  <c r="L162" i="3"/>
  <c r="L160" i="3"/>
  <c r="L159" i="3"/>
  <c r="O158" i="3"/>
  <c r="O157" i="3"/>
  <c r="O156" i="3"/>
  <c r="L155" i="3"/>
  <c r="O154" i="3"/>
  <c r="L153" i="3"/>
  <c r="L148" i="3"/>
  <c r="L146" i="3"/>
  <c r="L145" i="3"/>
  <c r="O143" i="3"/>
  <c r="O142" i="3"/>
  <c r="L140" i="3"/>
  <c r="O139" i="3"/>
  <c r="O138" i="3"/>
  <c r="L137" i="3"/>
  <c r="L136" i="3"/>
  <c r="O134" i="3"/>
  <c r="L133" i="3"/>
  <c r="O132" i="3"/>
  <c r="O131" i="3"/>
  <c r="O130" i="3"/>
  <c r="L129" i="3"/>
  <c r="L128" i="3"/>
  <c r="O127" i="3"/>
  <c r="L126" i="3"/>
  <c r="L125" i="3"/>
  <c r="L124" i="3"/>
  <c r="L123" i="3"/>
  <c r="L122" i="3"/>
  <c r="L121" i="3"/>
  <c r="L120" i="3"/>
  <c r="O119" i="3"/>
  <c r="L118" i="3"/>
  <c r="O117" i="3"/>
  <c r="L116" i="3"/>
  <c r="L115" i="3"/>
  <c r="O114" i="3"/>
  <c r="O113" i="3"/>
  <c r="O112" i="3"/>
  <c r="F2" i="4" l="1"/>
  <c r="G2" i="4" s="1"/>
  <c r="F3" i="4"/>
  <c r="G3" i="4" s="1"/>
  <c r="L48" i="2"/>
  <c r="O6" i="3" l="1"/>
  <c r="O7" i="3"/>
  <c r="O8" i="3"/>
  <c r="O9" i="3"/>
  <c r="O10" i="3"/>
  <c r="O11" i="3"/>
  <c r="O5" i="3"/>
  <c r="O265" i="2"/>
  <c r="O261" i="2"/>
  <c r="O275" i="2"/>
  <c r="O274" i="2"/>
  <c r="O268" i="2"/>
  <c r="O273" i="2"/>
  <c r="O270" i="2"/>
  <c r="L271" i="2"/>
  <c r="L272" i="2"/>
  <c r="L257" i="2"/>
  <c r="L269" i="2"/>
  <c r="L256" i="2"/>
  <c r="O249" i="2"/>
  <c r="O248" i="2"/>
  <c r="L251" i="2"/>
  <c r="L250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23" i="2"/>
  <c r="L217" i="2"/>
  <c r="L216" i="2"/>
  <c r="L215" i="2"/>
  <c r="L213" i="2"/>
  <c r="L212" i="2"/>
  <c r="O211" i="2"/>
  <c r="L210" i="2"/>
  <c r="L209" i="2"/>
  <c r="L208" i="2"/>
  <c r="L207" i="2"/>
  <c r="L206" i="2"/>
  <c r="O204" i="2"/>
  <c r="O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O189" i="2"/>
  <c r="O187" i="2"/>
  <c r="O145" i="2"/>
  <c r="O146" i="2"/>
  <c r="O160" i="2"/>
  <c r="O163" i="2"/>
  <c r="O170" i="2"/>
  <c r="O171" i="2"/>
  <c r="O172" i="2"/>
  <c r="O179" i="2"/>
  <c r="O178" i="2"/>
  <c r="O169" i="2"/>
  <c r="O162" i="2"/>
  <c r="O159" i="2"/>
  <c r="O156" i="2"/>
  <c r="O144" i="2"/>
  <c r="O142" i="2"/>
  <c r="L158" i="2"/>
  <c r="L148" i="2"/>
  <c r="L151" i="2"/>
  <c r="L152" i="2"/>
  <c r="L153" i="2"/>
  <c r="L154" i="2"/>
  <c r="L155" i="2"/>
  <c r="L165" i="2"/>
  <c r="L166" i="2"/>
  <c r="L167" i="2"/>
  <c r="L174" i="2"/>
  <c r="L175" i="2"/>
  <c r="L177" i="2"/>
  <c r="L180" i="2"/>
  <c r="L181" i="2"/>
  <c r="L176" i="2"/>
  <c r="L173" i="2"/>
  <c r="L168" i="2"/>
  <c r="L164" i="2"/>
  <c r="L161" i="2"/>
  <c r="L157" i="2"/>
  <c r="L150" i="2"/>
  <c r="L147" i="2"/>
  <c r="L143" i="2"/>
  <c r="L141" i="2"/>
  <c r="O102" i="2"/>
  <c r="O103" i="2"/>
  <c r="O119" i="2"/>
  <c r="O120" i="2"/>
  <c r="O127" i="2"/>
  <c r="O130" i="2"/>
  <c r="O131" i="2"/>
  <c r="O132" i="2"/>
  <c r="O129" i="2"/>
  <c r="O126" i="2"/>
  <c r="O122" i="2"/>
  <c r="O118" i="2"/>
  <c r="O108" i="2"/>
  <c r="O106" i="2"/>
  <c r="O101" i="2"/>
  <c r="L110" i="2"/>
  <c r="L111" i="2"/>
  <c r="L112" i="2"/>
  <c r="L113" i="2"/>
  <c r="L114" i="2"/>
  <c r="L115" i="2"/>
  <c r="L117" i="2"/>
  <c r="L124" i="2"/>
  <c r="L134" i="2"/>
  <c r="L135" i="2"/>
  <c r="L136" i="2"/>
  <c r="L133" i="2"/>
  <c r="L128" i="2"/>
  <c r="L125" i="2"/>
  <c r="L123" i="2"/>
  <c r="L121" i="2"/>
  <c r="L116" i="2"/>
  <c r="L109" i="2"/>
  <c r="L105" i="2"/>
  <c r="L107" i="2"/>
  <c r="L104" i="2"/>
  <c r="O86" i="2"/>
  <c r="O85" i="2"/>
  <c r="O94" i="2"/>
  <c r="O93" i="2"/>
  <c r="O89" i="2"/>
  <c r="O74" i="2"/>
  <c r="O73" i="2"/>
  <c r="O63" i="2"/>
  <c r="O62" i="2"/>
  <c r="O60" i="2"/>
  <c r="O59" i="2"/>
  <c r="L95" i="2"/>
  <c r="L92" i="2"/>
  <c r="L91" i="2"/>
  <c r="L90" i="2"/>
  <c r="L88" i="2"/>
  <c r="L87" i="2"/>
  <c r="L83" i="2"/>
  <c r="L8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64" i="2"/>
  <c r="O50" i="2"/>
  <c r="O40" i="2"/>
  <c r="O41" i="2"/>
  <c r="O42" i="2"/>
  <c r="O39" i="2"/>
  <c r="O32" i="2"/>
  <c r="O18" i="2"/>
  <c r="O19" i="2"/>
  <c r="O17" i="2"/>
  <c r="O10" i="2"/>
  <c r="O11" i="2"/>
  <c r="L52" i="2"/>
  <c r="L53" i="2"/>
  <c r="L51" i="2"/>
  <c r="L49" i="2"/>
  <c r="L43" i="2"/>
  <c r="L44" i="2"/>
  <c r="L45" i="2"/>
  <c r="L46" i="2"/>
  <c r="L47" i="2"/>
  <c r="L34" i="2"/>
  <c r="L35" i="2"/>
  <c r="L36" i="2"/>
  <c r="L37" i="2"/>
  <c r="L38" i="2"/>
  <c r="L21" i="2"/>
  <c r="L22" i="2"/>
  <c r="L23" i="2"/>
  <c r="L24" i="2"/>
  <c r="L25" i="2"/>
  <c r="L26" i="2"/>
  <c r="L27" i="2"/>
  <c r="L28" i="2"/>
  <c r="L29" i="2"/>
  <c r="L30" i="2"/>
  <c r="L31" i="2"/>
  <c r="L20" i="2"/>
  <c r="L13" i="2"/>
  <c r="L14" i="2"/>
  <c r="L15" i="2"/>
  <c r="L16" i="2"/>
  <c r="L12" i="2"/>
  <c r="L7" i="2"/>
  <c r="L8" i="2"/>
  <c r="L9" i="2"/>
  <c r="L6" i="2"/>
  <c r="Q97" i="1"/>
  <c r="Q96" i="1"/>
  <c r="Q99" i="1"/>
  <c r="Q124" i="1"/>
  <c r="Q117" i="1"/>
  <c r="Q116" i="1"/>
  <c r="Q115" i="1"/>
  <c r="N110" i="1"/>
  <c r="N109" i="1"/>
  <c r="N108" i="1"/>
  <c r="N107" i="1"/>
  <c r="N106" i="1"/>
  <c r="N105" i="1"/>
  <c r="N104" i="1"/>
  <c r="N103" i="1"/>
  <c r="N102" i="1"/>
  <c r="N101" i="1"/>
  <c r="N100" i="1"/>
  <c r="N111" i="1"/>
  <c r="N112" i="1"/>
  <c r="N113" i="1"/>
  <c r="N118" i="1"/>
  <c r="N119" i="1"/>
  <c r="N120" i="1"/>
  <c r="N121" i="1"/>
  <c r="N122" i="1"/>
  <c r="N130" i="1"/>
  <c r="N129" i="1"/>
  <c r="N128" i="1"/>
  <c r="N127" i="1"/>
  <c r="N126" i="1"/>
  <c r="N125" i="1"/>
  <c r="N123" i="1"/>
  <c r="Q66" i="1"/>
  <c r="Q62" i="1"/>
  <c r="Q58" i="1"/>
  <c r="N86" i="1"/>
  <c r="N87" i="1"/>
  <c r="N88" i="1"/>
  <c r="N89" i="1"/>
  <c r="N85" i="1"/>
  <c r="N82" i="1"/>
  <c r="N68" i="1"/>
  <c r="K71" i="1"/>
  <c r="K75" i="1"/>
  <c r="K70" i="1"/>
  <c r="Q26" i="1"/>
  <c r="Q24" i="1"/>
  <c r="Q22" i="1"/>
  <c r="N42" i="1"/>
  <c r="N49" i="1"/>
  <c r="N48" i="1"/>
  <c r="N45" i="1"/>
  <c r="N40" i="1"/>
  <c r="N38" i="1"/>
  <c r="N35" i="1"/>
  <c r="N32" i="1"/>
  <c r="N30" i="1"/>
  <c r="N28" i="1"/>
  <c r="N20" i="1"/>
  <c r="N16" i="1"/>
  <c r="N14" i="1"/>
  <c r="K34" i="1"/>
  <c r="K13" i="1"/>
  <c r="D2" i="4" l="1"/>
  <c r="D3" i="4"/>
  <c r="F4" i="4"/>
  <c r="G4" i="4" s="1"/>
  <c r="G5" i="4" s="1"/>
  <c r="D4" i="4"/>
  <c r="L278" i="2"/>
  <c r="O278" i="2"/>
  <c r="O218" i="2"/>
  <c r="L218" i="2"/>
  <c r="L96" i="2"/>
  <c r="O96" i="2"/>
  <c r="B3" i="4"/>
  <c r="C3" i="4" s="1"/>
  <c r="B4" i="4"/>
  <c r="C4" i="4" s="1"/>
  <c r="K11" i="1"/>
  <c r="K9" i="1"/>
  <c r="I3" i="4" l="1"/>
  <c r="J3" i="4" s="1"/>
  <c r="I4" i="4"/>
  <c r="J4" i="4" s="1"/>
  <c r="E3" i="4"/>
  <c r="E2" i="4"/>
  <c r="E4" i="4"/>
  <c r="K7" i="1"/>
  <c r="B2" i="4" s="1"/>
  <c r="C2" i="4" s="1"/>
  <c r="C5" i="4" s="1"/>
  <c r="K5" i="1"/>
  <c r="I2" i="4" l="1"/>
  <c r="J2" i="4" s="1"/>
  <c r="E5" i="4"/>
  <c r="B2" i="1"/>
</calcChain>
</file>

<file path=xl/sharedStrings.xml><?xml version="1.0" encoding="utf-8"?>
<sst xmlns="http://schemas.openxmlformats.org/spreadsheetml/2006/main" count="5500" uniqueCount="631">
  <si>
    <t>ITEM</t>
  </si>
  <si>
    <t>VERIFICAR</t>
  </si>
  <si>
    <t>MANUTENÇÃO PREVENTIVA</t>
  </si>
  <si>
    <t>PERIODICIDADE</t>
  </si>
  <si>
    <t>Isolamento Elétrico</t>
  </si>
  <si>
    <t>Semestral</t>
  </si>
  <si>
    <t xml:space="preserve">Cabo de Alimentação </t>
  </si>
  <si>
    <t xml:space="preserve">Fusível </t>
  </si>
  <si>
    <t xml:space="preserve">Contator </t>
  </si>
  <si>
    <t xml:space="preserve">Relé </t>
  </si>
  <si>
    <t>Filtro do Ciclo **</t>
  </si>
  <si>
    <t xml:space="preserve">Pressostato </t>
  </si>
  <si>
    <t>Bimestral</t>
  </si>
  <si>
    <t>Gabinete</t>
  </si>
  <si>
    <t xml:space="preserve">Trocador Aletado </t>
  </si>
  <si>
    <t xml:space="preserve">Válvula de 4 vias </t>
  </si>
  <si>
    <t>Ventilador e Motor</t>
  </si>
  <si>
    <t xml:space="preserve">Verificar com megômetro, aplicando 500Vcc, isolamento mínimo de 3 mega Ohms </t>
  </si>
  <si>
    <t xml:space="preserve">Verificar ruído anormal de funcionamento e na parada dos compressores. </t>
  </si>
  <si>
    <t xml:space="preserve">Compressor </t>
  </si>
  <si>
    <t xml:space="preserve">*(Reapertar os parafusos) </t>
  </si>
  <si>
    <t xml:space="preserve">Aquecedor de Óleo </t>
  </si>
  <si>
    <t xml:space="preserve">Verificar o funcionamento do aquecedor de óleo </t>
  </si>
  <si>
    <t xml:space="preserve">Aterramento </t>
  </si>
  <si>
    <t xml:space="preserve">Carga de Refrigerante </t>
  </si>
  <si>
    <t xml:space="preserve">Verificar carga de refrigerante para este equipamento conforme procedimento recomendado pelo fabricante </t>
  </si>
  <si>
    <t xml:space="preserve">Tubulações Frigorígenas </t>
  </si>
  <si>
    <t xml:space="preserve">Verificar toda a tubulação frigorígena e isolamento </t>
  </si>
  <si>
    <t xml:space="preserve">*(Substituir pontos danificados e ressecados) </t>
  </si>
  <si>
    <t xml:space="preserve">Testes de Funcionamento </t>
  </si>
  <si>
    <t>Realizar testes de funcionamento do sistema. comandos liga/ desliga dos compressores, válvulas de controle, avaliação da corrente de compressores e ventiladores, modulação do compressor inverter</t>
  </si>
  <si>
    <t xml:space="preserve">Sensores </t>
  </si>
  <si>
    <t xml:space="preserve">Proceder calibração de todos os sensores do equipamento </t>
  </si>
  <si>
    <t xml:space="preserve">* Método sugerido </t>
  </si>
  <si>
    <t>** Filtro do Ciclo – Trata-se de um elemento elaborado com a própria tubulação frigorígena, localizado na sucção do compressor com objetivo de reter impurezas presentes na tubulação.</t>
  </si>
  <si>
    <t>Manutenção Preventiva Unidade Externa</t>
  </si>
  <si>
    <t>Manutenção Preventiva Unidade Interna</t>
  </si>
  <si>
    <t xml:space="preserve">Verificar estado de limpeza </t>
  </si>
  <si>
    <t xml:space="preserve">Sempre realizar a limpeza do equipamento </t>
  </si>
  <si>
    <t xml:space="preserve">*(Proceder limpeza com pano úmido e macio,) </t>
  </si>
  <si>
    <t xml:space="preserve">*(Não utilizar removedor químico (benzina, thinner ou solventes) </t>
  </si>
  <si>
    <t xml:space="preserve">Bimestral </t>
  </si>
  <si>
    <t xml:space="preserve">Verificar fixação dos painéis. </t>
  </si>
  <si>
    <t xml:space="preserve">Verificar isolamento termo acústico; </t>
  </si>
  <si>
    <t xml:space="preserve">*(Caso verifique-se descolamento, cole os isolantes) </t>
  </si>
  <si>
    <t xml:space="preserve">Verificar vazamento de água da bandeja de dreno. </t>
  </si>
  <si>
    <t xml:space="preserve">*(Lavar bandeja de dreno e desobstruir a tubulação.) </t>
  </si>
  <si>
    <t xml:space="preserve">Verificar fechamento da válvula de controle. </t>
  </si>
  <si>
    <t xml:space="preserve">*(Colocar aparelho no modo ventilação e observar temperatura da serpentina, se esta apresentar diminuição na temperatura ou formação de condensado deve-se proceder substituição ou reparo da válvula) </t>
  </si>
  <si>
    <t xml:space="preserve">Isolamento Elétrico </t>
  </si>
  <si>
    <t xml:space="preserve">Verificar com megômetro, aplicando 500Vcc, isolamento mínimo de 1 mega Ohms </t>
  </si>
  <si>
    <t xml:space="preserve">Semestral </t>
  </si>
  <si>
    <t xml:space="preserve">Verificar vibração e ruído: </t>
  </si>
  <si>
    <t xml:space="preserve">*(Em funcionamento, liga / desliga, em alta média e baixa, sem ruído e sem vibração normal. ) </t>
  </si>
  <si>
    <t xml:space="preserve">Verificar sentido de rotação : </t>
  </si>
  <si>
    <t xml:space="preserve">*(Em Funcionamento verifique fluxo de Ar.) </t>
  </si>
  <si>
    <t xml:space="preserve">Trocador aletado </t>
  </si>
  <si>
    <t>Proceder limpeza e desobstrução da serpentina</t>
  </si>
  <si>
    <t xml:space="preserve">Conexão </t>
  </si>
  <si>
    <t xml:space="preserve">Verificar vazamento de refrigerante: </t>
  </si>
  <si>
    <t>*(Procure vazamento nas conexões roscadas )</t>
  </si>
  <si>
    <t xml:space="preserve">Verificar obstruções; </t>
  </si>
  <si>
    <t xml:space="preserve">Filtro de Ar </t>
  </si>
  <si>
    <t xml:space="preserve">Bomba Dreno </t>
  </si>
  <si>
    <t xml:space="preserve">Bóia do Dreno </t>
  </si>
  <si>
    <t xml:space="preserve">Verifique a atuação / funcionamento da bóia de dreno </t>
  </si>
  <si>
    <t xml:space="preserve">Verificar a calibração dos sensores de temperatura </t>
  </si>
  <si>
    <t xml:space="preserve">Verificar o funcionamento de todos os comandos e estado de conservação; </t>
  </si>
  <si>
    <t xml:space="preserve">Controle Remoto </t>
  </si>
  <si>
    <t xml:space="preserve">Verificar a a atuação do timer; </t>
  </si>
  <si>
    <t>Serviço:</t>
  </si>
  <si>
    <t>Mensal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</si>
  <si>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Corrigir tampas soltas e vedação do gabinete;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</si>
  <si>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aperto dos terminais elétricos, parafusos e molas;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</si>
  <si>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(s) rotor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</si>
  <si>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Eliminar vazamentos nos registros e válvulas, caso existam;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</si>
  <si>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temperatura de entrada e saída de água gelada;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</si>
  <si>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condição dos conduítes rígidos e reaperto se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</si>
  <si>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vibração do atenuador de ruído na (s) descarga (s) de gás;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</si>
  <si>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acoplamento (s) se existir (em);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</si>
  <si>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atuação do “Flow-switch”;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</si>
  <si>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botoeiras, interruptores, lâmpadas e fusíveis;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</si>
  <si>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diferencial de pressão da água no condensador;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</si>
  <si>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diferencial de pressão da água no evaporador;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</si>
  <si>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pressões de alta/baixa/óleo;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</si>
  <si>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funcionamento da resistência de aquecimento do cárter;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</si>
  <si>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isolamento das tubulações;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</si>
  <si>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de conservação do (s) equipamento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</si>
  <si>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nível de óleo;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</si>
  <si>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superaquecimento da válvula de expansão;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</si>
  <si>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válvula (s) de retenção do (s) compressor (es);</t>
    </r>
  </si>
  <si>
    <t>CHILLER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</si>
  <si>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temperatura de entrada e saída de água de condensação;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</si>
  <si>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geral do equipamento incluindo motor (es) e compressor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</si>
  <si>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ruídos e vibrações anormais e corrigi-los, caso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</si>
  <si>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tensões e desbalanceamentos entre fases dos motores e compressores;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</si>
  <si>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aperto dos fusíveis, bem como a adequação dos mesmos ao (s) equipamento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</si>
  <si>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funcionamento dos termômetros e manômetros do circuito de água;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</si>
  <si>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tempo de aceleração normal até plena rotação do (s) compressor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</si>
  <si>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visor de líquido: borbulha/sujeira/umidade;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</si>
  <si>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remoção das manchas de oxidação, caso existirem;</t>
    </r>
  </si>
  <si>
    <t>Trimestral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</si>
  <si>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circuito elétrico de intertravamento;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</si>
  <si>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existência de vazamentos de gás;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</si>
  <si>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programador de capacidade da unidade;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</si>
  <si>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seqüência de funcionamento do sistema elétrico (dry-run) de acordo com os tempos de seqüência;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</si>
  <si>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leitura de superaquecimento;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</si>
  <si>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(s) evaporador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</si>
  <si>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(s) filtro (s) de água;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</si>
  <si>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no (s) condensador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</si>
  <si>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condições físicas e funcionais dos drenos;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</si>
  <si>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vedações das flanges;</t>
    </r>
  </si>
  <si>
    <t>Anual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</si>
  <si>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Analisar o estado do óleo do (s) compressor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</si>
  <si>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Executar repintura do (s) equipamento (s), caso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</si>
  <si>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Testar componentes de segurança (termostatos e pressostatos);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</si>
  <si>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Registrar os dados levantados, bem como os itens substituídos, no relatório.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</si>
  <si>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Varetar os condensadores, caso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</si>
  <si>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ajuste de operação de todos os controles;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</si>
  <si>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todas as solenóides e válvulas de serviço;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</si>
  <si>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superfícies dos contatos das chaves magnéticas e relés da unidade;</t>
    </r>
  </si>
  <si>
    <t>FAN COIL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</si>
  <si>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lavagem dos filtros da tomada de ar exterior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</si>
  <si>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lavagem dos filtros de ar;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</si>
  <si>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geral do equipamento;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</si>
  <si>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Eliminar vazamentos nos registros e válvulas, caso existirem;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</si>
  <si>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da válvula motorizada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</si>
  <si>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comando pneumático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</si>
  <si>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vazamentos de ar;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</si>
  <si>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fixação e alinhamento das polias do motor e ventilador, bem como aquecimento dos mancais;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</si>
  <si>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vedação do gabinete e fechamento das tampas e painéis, completando o que faltar e corrigindo as anormalidades;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</si>
  <si>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aquecimento do motor do ventilador;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</si>
  <si>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desobstruir drenos e efetuar a lavagem da bandeja de condensação;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</si>
  <si>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estado e alinhamento da (s) correia (s) do (s) ventilador;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</si>
  <si>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limpar a serpentina e o rotor do evaporador, se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</si>
  <si>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corrente e desbalanceamentos entre fases do motor;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</si>
  <si>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tensões e desbalanceamentos entre fases do motor;</t>
    </r>
  </si>
  <si>
    <t>Frequência: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</si>
  <si>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funcionamento da resistência de aquecimento e umidade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</si>
  <si>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conexões flexíveis dos dutos;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</si>
  <si>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o duto de retorno de ar está desobstruído;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</si>
  <si>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temperatura e a pressão de entrada e saída de água gelada (se possível);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</si>
  <si>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as temperaturas de insuflamento, retorno, ambiente e ar exterior;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</si>
  <si>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os parafusos de mancais e suportes;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</si>
  <si>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relé térmico;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</si>
  <si>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medições e anotações a respeito do isolamento do motor;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</si>
  <si>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Manobrar cada registro hidráulico, do princípio ao fim do curso, voltando-o à posição normal;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</si>
  <si>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limpar a serpentina e o rotor do evaporador;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</si>
  <si>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isolamento térmico do gabinete, dutos, tubulações e válvulas;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</si>
  <si>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Conferir a regulagem do termostato de controle de temperatura ambiente;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</si>
  <si>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pontos de oxidação e eliminá-los, caso existirem;</t>
    </r>
  </si>
  <si>
    <t>TORRE DE RESFRIAMENTO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</si>
  <si>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limpeza do filtro de sucção;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</si>
  <si>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apertos dos terminais elétricos, parafusos e molas;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</si>
  <si>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atuação e regulagem do termostato;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</si>
  <si>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eliminar vazamentos de água;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</si>
  <si>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reapertar abraçadeiras e mangotes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</si>
  <si>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regular o funcionamento da (s) bóia (s) de reposição;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</si>
  <si>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regular o nível de água, funcionamento da bóia d’água de reposição e interruptor de baixo nível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</si>
  <si>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de alinhamento da (s) correia (s) do ventilador;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</si>
  <si>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os níveis de aquecimento dos motores;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</si>
  <si>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Verificar/corrigir ruídos e vibrações anormais;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</si>
  <si>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Verificar/registrar corrente/desbalanceamentos entre fases do (s) motor (es) do (s) ventilador(es);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</si>
  <si>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Lubrificar os mancais e rolamentos do (s) motor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</si>
  <si>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Medir/registrar a temperatura de retorno/saída de água, bem como ar exterior (B.S. / B.U);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</si>
  <si>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parafusos dos mancais e suportes;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</si>
  <si>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(s) temporizador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</si>
  <si>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Inspecionar canaletas de distribuição de água e eliminadores de gotículas;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</si>
  <si>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fixação e alinhamento das polias do motor e ventilador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</si>
  <si>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completar o nível de óleo redutor de velocidade, se existir;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</si>
  <si>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medições e registrar isolamento (s) do (s) motor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</si>
  <si>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Manobrar cada registro hidráulico, do princípio ao fim do curso, voltando-o à posição original;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</si>
  <si>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Trocar o óleo do redutor de velocidade (se existir);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</si>
  <si>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Ajustar os dispositivos de segurança e controle, tais como: relés térmicos, flow swich, alarmes visuais, sonoros, bóia de nível , etc...;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</si>
  <si>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da (s) bacia (s) de água da (s) torre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</si>
  <si>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enchimento (mecânica ou química);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</si>
  <si>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(s) relé (s) térmico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</si>
  <si>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superfícies dos contatos das chaves magnéticas e relés de umidade;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</si>
  <si>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pontos de oxidação e eliminá-los, caso existam;</t>
    </r>
  </si>
  <si>
    <t>BOMBAS DE ÁGUA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</si>
  <si>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externa da (s) bomba (s), motor (es) e dreno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</si>
  <si>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Eliminar vazamentos nos registros e válvulas;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</si>
  <si>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as pressões de trabalho;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</si>
  <si>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tensão elétrica solicitada pelo (s) motor (es) (AC);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</si>
  <si>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os parafusos de fixação;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</si>
  <si>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limpar os filtros de sucção, substituindo caso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</si>
  <si>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mancais/acoplamentos/rolamentos;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</si>
  <si>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aquecimento do (s) motor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</si>
  <si>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dos mangotes e abraçadeiras;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</si>
  <si>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isolamento das tubulações (água gelada);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</si>
  <si>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nível de óleo (se possível);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</si>
  <si>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Lubrificar rolamentos do motor e da bomba;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</si>
  <si>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completar o nível do óleo;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</si>
  <si>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corrigir o alinhamento do conjunto motor/bomba;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</si>
  <si>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reapertar mangotes e abraçadeiras;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</si>
  <si>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a resistência do isolamento do motor;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</si>
  <si>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os parafusos de fixação da base;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</si>
  <si>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Substituir o óleo lubrificante;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</si>
  <si>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funcionamento do purgador de ar;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</si>
  <si>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Ajustar os dispositivos de segurança e controle, tais como: relés térmicos, flow swich, alarmes visuais, sonoros, bóia de nível, etc...;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</si>
  <si>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teste (s) de performance;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</si>
  <si>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Substituir o óleo da bomba;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</si>
  <si>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limpeza externa do (s) equipamento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</si>
  <si>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lubrificação dos mancais e rolamentos;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</si>
  <si>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e reaperto do quadro de comando;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</si>
  <si>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interna e externa do ventilador /exaustor/drenos;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</si>
  <si>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corrente elétrica solicitada pelo motor (AC);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</si>
  <si>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tensão elétrica do motor (V);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</si>
  <si>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 gabinete de vedação, parafusos e molas;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</si>
  <si>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fixação e alinhamento das polias do (s) motor (es) e ventilador (es), bem como aquecimento dos mancais;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</si>
  <si>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aquecimento do (s) motor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</si>
  <si>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desbalanceamento de fases do motor;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</si>
  <si>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corrigir isolamento acústico, se possuir;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</si>
  <si>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estado de limpeza dos filtros de ar, providenciando limpeza ou substituição (se descartável), quando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</si>
  <si>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fecho das tampas e painéis, completando o que faltar;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</si>
  <si>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superfícies das contatoras;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</si>
  <si>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e alinhamento das correias;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</si>
  <si>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lubrificação dos mancais quando não forem de lubrificação permanente;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</si>
  <si>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os interruptores e fusíveis;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</si>
  <si>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resistência de isolamento do (s) motor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</si>
  <si>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 proteção das correias / polias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</si>
  <si>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Ajustar os dispositivos de segurança e controle, tais como: relés térmicos, alarmes visuais, sonoros, flow swich, etc...;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</si>
  <si>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Testar controles de temperatura e moto-redutor (damper), se existir;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</si>
  <si>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manejo dos dampers e corrigir, se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</si>
  <si>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vazamento de ar nos colarinhos do ventilador;</t>
    </r>
  </si>
  <si>
    <t>QUADRO ELÉTRICO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</si>
  <si>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Limpeza geral dos componentes e painel;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</si>
  <si>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abertura e fechamento das chaves seccionadas (sem carga);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</si>
  <si>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botoeiras;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</si>
  <si>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lâmpadas sinalizadoras, substituindo as queimadas;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</si>
  <si>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de conservação do (s) quadro (s);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</si>
  <si>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pontos de aquecimento anormal, detectar a origem e corrigir, bem como reapertar terminais, parafusos, fusíveis, etc...;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</si>
  <si>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Verificar/corrigir desarme dos disjuntores, se existir;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</si>
  <si>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dos terminais e contatos das contactoras de força auxiliar, limpando ou trocando se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</si>
  <si>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regulagem dos relés temporizados;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</si>
  <si>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regulagem dos relés de proteção de motores;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</si>
  <si>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ajustar gaxetas / selo mecânico e substituir, caso necessário;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</si>
  <si>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corrente e desbalanceamentos entre fases do (s) motor (es);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</si>
  <si>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Lubrificar o mecanismo de acionamento e verificar elemento de vedação;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</si>
  <si>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vazão/pressões de regime de funcionamento (se possível);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</si>
  <si>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a voltagem de alimentação, sem carga e a plena carga verificando assim, possíveis quedas de tensão devido deficiência dos alimentadores;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</si>
  <si>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os fusíveis são adequados ou se foram adulterados ou substituídos;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</si>
  <si>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se o tempo de transição das chaves de partida automáticas está ocorrendo sempre após o motor atingir a máxima aceleração possível, na condição de tensão reduzida;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</si>
  <si>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regulagem dos relés de proteção através de transformadores de corrente;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</si>
  <si>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aferição de instrumentos, comparando com instrumentos portáteis precisos;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</si>
  <si>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reparar, caso necessário, o isolamento do (s) evaporador (es);</t>
    </r>
  </si>
  <si>
    <t>INTERCAMBIADOR DE CALOR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</si>
  <si>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Limpeza do filtro de ar;</t>
    </r>
  </si>
  <si>
    <t>RESFRIADOR EVAPORATIVO</t>
  </si>
  <si>
    <t>. Retirar pré-filtros e limpá-los com água;</t>
  </si>
  <si>
    <t>. Retirar o tampão de Ø3/4” do distribuidor de água e lavar o seu interior, desobstruindo os furos;</t>
  </si>
  <si>
    <t>. Lavar o reservatório de água;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</si>
  <si>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Limpeza do trocador de calor e rotores;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</si>
  <si>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Verificação do isolamento (reparar, caso necessário);</t>
    </r>
  </si>
  <si>
    <t>SPLIT</t>
  </si>
  <si>
    <t>. Verificação do rolamento (trocar, caso necessário).</t>
  </si>
  <si>
    <t>Verificar existência de ruídos e vibrações anormais;</t>
  </si>
  <si>
    <t>Lavar voluta e rotor ventiladores;</t>
  </si>
  <si>
    <t>Verificar e remover ferrugem da bandeja;</t>
  </si>
  <si>
    <t>Verificar e remover ferrugem da serpentina;</t>
  </si>
  <si>
    <t>Verificar e desentupir os drenos caso necessário;</t>
  </si>
  <si>
    <t>Lavar serpentina e bandeja da evaporadora;</t>
  </si>
  <si>
    <t>Verificar o isolamento térmico do gabinete;</t>
  </si>
  <si>
    <t>Lavar ou trocar os filtros de ar;</t>
  </si>
  <si>
    <t>Lavar serpentina do condensador e efetuar limpeza do gabinete;</t>
  </si>
  <si>
    <t>Verificar a existência de vazamentos de gás;</t>
  </si>
  <si>
    <t>Verificar atuação do pressostado de alta / baixa / óleo;</t>
  </si>
  <si>
    <t>Efetuar limpeza geral da condensadora;</t>
  </si>
  <si>
    <t>Verificar funcionamento dos comandos (controle remoto) locais e/ou remotos;</t>
  </si>
  <si>
    <t>Verificar a calibragem / regulagem do termostato de controle de temperatura;</t>
  </si>
  <si>
    <t>Verificar Funcionamento do disjuntor / relétérmico / Capacitor de Partida;</t>
  </si>
  <si>
    <t>Efetuar reaperto dos terminais e parafusos;</t>
  </si>
  <si>
    <t>Verificar e efetuar limpeza interna e externa do quadro elétrico do disjuntor se necessário;</t>
  </si>
  <si>
    <t>Medir tensão entre fases;</t>
  </si>
  <si>
    <t>Medir corrente (compressor);</t>
  </si>
  <si>
    <t>Medir e anotar isolamento do compressor;</t>
  </si>
  <si>
    <t>Medir e anotar isolamento do motor do ventilador.</t>
  </si>
  <si>
    <t>Auxiliar(es)</t>
  </si>
  <si>
    <t>Mecânico(s)</t>
  </si>
  <si>
    <t>-</t>
  </si>
  <si>
    <t>. Retirar as colméias e lavar com água em abundância, tomando cuidado caso seja utilizada máquina de alta pressão (vap ou similar) e sempre utilizando o jato de água aberto (em forma de leque), com uma distancia de aprox. 80cm das colméias porque a pressão da água pode danificá-las;</t>
  </si>
  <si>
    <t>Tempo de serviço (h)</t>
  </si>
  <si>
    <t>Eletricista(s)</t>
  </si>
  <si>
    <t>Verificar isolamento térmico das tubulações;</t>
  </si>
  <si>
    <t xml:space="preserve">Verificar as respostas dos comandos na atuação da Unidade Evaporadora </t>
  </si>
  <si>
    <t>Sede</t>
  </si>
  <si>
    <t>ESUC</t>
  </si>
  <si>
    <t xml:space="preserve">Anexos </t>
  </si>
  <si>
    <t>Qtd.:</t>
  </si>
  <si>
    <t>Eletricista (h)</t>
  </si>
  <si>
    <t>Mecânico (h)</t>
  </si>
  <si>
    <t>Auxiliar (h)</t>
  </si>
  <si>
    <t>Fator de correção de periodicidade</t>
  </si>
  <si>
    <t>Tempo efetivo mensal (h)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</si>
  <si>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os pulverizadores;</t>
    </r>
  </si>
  <si>
    <t>Orçamento</t>
  </si>
  <si>
    <t>Engenheiro Civil Pleno</t>
  </si>
  <si>
    <t>Mecânico</t>
  </si>
  <si>
    <t>Eletricista</t>
  </si>
  <si>
    <t>Auxiliar de mecânico</t>
  </si>
  <si>
    <t>Encarregado</t>
  </si>
  <si>
    <t>Sede + Anexos atual</t>
  </si>
  <si>
    <t>Total Mensal:</t>
  </si>
  <si>
    <t>EXAUSTOR</t>
  </si>
  <si>
    <t>FANCOLETE</t>
  </si>
  <si>
    <t>CAIXA DE VENTILAÇÃO</t>
  </si>
  <si>
    <t>Equipe</t>
  </si>
  <si>
    <t>Total (h/mês)</t>
  </si>
  <si>
    <t>Auxiliar</t>
  </si>
  <si>
    <t>Plantonista para a esuc</t>
  </si>
  <si>
    <t>Auxiliar administrativo</t>
  </si>
  <si>
    <t xml:space="preserve">Encarregado </t>
  </si>
  <si>
    <t>Engenheiro residente?</t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</si>
  <si>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a bomba de purga está funcionando;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</si>
  <si>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a bomba do distribuidor de água está funcionando;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</si>
  <si>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as colméias estão montadas na posição correta, conforme indicação em suas laterais;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</si>
  <si>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Corrigir tampas soltas e vedação do gabinete;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</si>
  <si>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aperto dos terminais elétricos, parafusos e molas;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</si>
  <si>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geral do equipamento incluindo motor (es) e compressor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</si>
  <si>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Eliminar vazamentos nos registros e válvulas, caso existam;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</si>
  <si>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temperatura de entrada e saída de água de condensação;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</si>
  <si>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temperatura de entrada e saída de água gelada;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</si>
  <si>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condição dos conduítes rígidos e reaperto se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</si>
  <si>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vibração do atenuador de ruído na (s) descarga (s) de gás;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</si>
  <si>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acoplamento (s) se existir (em);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</si>
  <si>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atuação do “Flow-switch”;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</si>
  <si>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botoeiras, interruptores, lâmpadas e fusíveis;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</si>
  <si>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diferencial de pressão da água no condensador;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</si>
  <si>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diferencial de pressão da água no evaporador;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</si>
  <si>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pressões de alta/baixa/óleo;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</si>
  <si>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tensões e desbalanceamentos entre fases dos motores e compressores;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</si>
  <si>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funcionamento da resistência de aquecimento do cárter;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</si>
  <si>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isolamento das tubulações;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</si>
  <si>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aperto dos fusíveis, bem como a adequação dos mesmos ao (s) equipamento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</si>
  <si>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de conservação do (s) equipamento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</si>
  <si>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funcionamento dos termômetros e manômetros do circuito de água;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</si>
  <si>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nível de óleo;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</si>
  <si>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superaquecimento da válvula de expansão;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</si>
  <si>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tempo de aceleração normal até plena rotação do (s) compressor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</si>
  <si>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válvula (s) de retenção do (s) compressor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</si>
  <si>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visor de líquido: borbulha/sujeira/umidade;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</si>
  <si>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Registrar os dados levantados, bem como os itens substituídos, no relatório.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</si>
  <si>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remoção das manchas de oxidação, caso existirem;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</si>
  <si>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circuito elétrico de intertravamento;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</si>
  <si>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existência de vazamentos de gás;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</si>
  <si>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programador de capacidade da unidade;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</si>
  <si>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seqüência de funcionamento do sistema elétrico (dry-run) de acordo com os tempos de seqüência;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</si>
  <si>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leitura de superaquecimento;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</si>
  <si>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(s) evaporador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</si>
  <si>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(s) filtro (s) de água;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</si>
  <si>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no (s) condensador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</si>
  <si>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Manobrar cada registro hidráulico, do princípio ao fim do curso, voltando-o à posição normal;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</si>
  <si>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condições físicas e funcionais dos drenos;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</si>
  <si>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vedações das flanges;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</si>
  <si>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reparar, caso necessário, o isolamento do (s) evaporador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</si>
  <si>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Analisar o estado do óleo do (s) compressor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</si>
  <si>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Testar componentes de segurança (termostatos e pressostatos);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</si>
  <si>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Varetar os condensadores, caso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</si>
  <si>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ajuste de operação de todos os controles;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</si>
  <si>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todas as solenóides e válvulas de serviço;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</si>
  <si>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lavagem dos filtros da tomada de ar exterior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</si>
  <si>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lavagem dos filtros de ar;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</si>
  <si>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(s) rotor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</si>
  <si>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geral do equipamento;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</si>
  <si>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Eliminar vazamentos nos registros e válvulas, caso existirem;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</si>
  <si>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da válvula motorizada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</si>
  <si>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comando pneumático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</si>
  <si>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ruídos e vibrações anormais e corrigi-los, caso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</si>
  <si>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vazamentos de ar;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</si>
  <si>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fixação e alinhamento das polias do motor e ventilador, bem como aquecimento dos mancais;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</si>
  <si>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vedação do gabinete e fechamento das tampas e painéis, completando o que faltar e corrigindo as anormalidades;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</si>
  <si>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aquecimento do motor do ventilador;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</si>
  <si>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desobstruir drenos e efetuar a lavagem da bandeja de condensação;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</si>
  <si>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limpar a serpentina e o rotor do evaporador, se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</si>
  <si>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corrente e desbalanceamentos entre fases do motor;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</si>
  <si>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tensões e desbalanceamentos entre fases do motor;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</si>
  <si>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estado e alinhamento da (s) correia (s) do (s) ventilador;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</si>
  <si>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funcionamento da resistência de aquecimento e umidade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</si>
  <si>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conexões flexíveis dos dutos;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</si>
  <si>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isolamento térmico do gabinete, dutos, tubulações e válvulas;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</si>
  <si>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o duto de retorno de ar está desobstruído;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</si>
  <si>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Conferir a regulagem do termostato de controle de temperatura ambiente;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</si>
  <si>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temperatura e a pressão de entrada e saída de água gelada (se possível);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</si>
  <si>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as temperaturas de insuflamento, retorno, ambiente e ar exterior;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</si>
  <si>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os parafusos de mancais e suportes;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</si>
  <si>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relé térmico;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</si>
  <si>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pontos de oxidação e eliminá-los, caso existirem;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</si>
  <si>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medições e anotações a respeito do isolamento do motor;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</si>
  <si>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limpar a serpentina e o rotor do evaporador;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</si>
  <si>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superfícies dos contatos das chaves magnéticas e relés da unidade;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</si>
  <si>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limpeza do filtro de sucção;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</si>
  <si>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apertos dos terminais elétricos, parafusos e molas;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</si>
  <si>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Inspecionar canaletas de distribuição de água e eliminadores de gotículas;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</si>
  <si>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fixação e alinhamento das polias do motor e ventilador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</si>
  <si>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atuação e regulagem do termostato;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</si>
  <si>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completar o nível de óleo redutor de velocidade, se existir;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</si>
  <si>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eliminar vazamentos de água;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</si>
  <si>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reapertar abraçadeiras e mangotes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</si>
  <si>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regular o funcionamento da (s) bóia (s) de reposição;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</si>
  <si>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regular o nível de água, funcionamento da bóia d’água de reposição e interruptor de baixo nível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</si>
  <si>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de alinhamento da (s) correia (s) do ventilador;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</si>
  <si>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os níveis de aquecimento dos motores;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</si>
  <si>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os pulverizadores;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</si>
  <si>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Verificar/corrigir ruídos e vibrações anormais;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</si>
  <si>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Verificar/Limpar a (s) bacia (s) de água da (s) torre (s) e drenos;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</si>
  <si>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Verificar/registrar corrente/desbalanceamentos entre fases do (s) motor (es) do (s) ventilador(es);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</si>
  <si>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Lubrificar os mancais e rolamentos do (s) motor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</si>
  <si>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Medir/registrar a temperatura de retorno/saída de água, bem como ar exterior (B.S. / B.U);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</si>
  <si>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parafusos dos mancais e suportes;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</si>
  <si>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(s) temporizador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</si>
  <si>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existência de pontos de oxidação e eliminá-los, caso existam;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</si>
  <si>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medições e registrar isolamento (s) do (s) motor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</si>
  <si>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Manobrar cada registro hidráulico, do princípio ao fim do curso, voltando-o à posição original;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</si>
  <si>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Trocar o óleo do redutor de velocidade (se existir);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</si>
  <si>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Ajustar os dispositivos de segurança e controle, tais como: relés térmicos, flow swich, alarmes visuais, sonoros, bóia de nível , etc...;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</si>
  <si>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da (s) bacia (s) de água da (s) torre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</si>
  <si>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do enchimento (mecânica ou química);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</si>
  <si>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Executar repintura do (s) equipamento (s), caso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</si>
  <si>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atuação do (s) relé (s) térmico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</si>
  <si>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superfícies dos contatos das chaves magnéticas e relés de umidade;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</si>
  <si>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externa da (s) bomba (s), motor (es) e dreno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</si>
  <si>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Eliminar vazamentos nos registros e válvulas;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</si>
  <si>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as pressões de trabalho;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</si>
  <si>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tensão elétrica solicitada pelo (s) motor (es) (AC);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</si>
  <si>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os parafusos de fixação;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</si>
  <si>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ajustar gaxetas / selo mecânico e substituir, caso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</si>
  <si>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limpar os filtros de sucção, substituindo caso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</si>
  <si>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corrente e desbalanceamentos entre fases do (s) motor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</si>
  <si>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mancais/acoplamentos/rolamentos;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</si>
  <si>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aquecimento do (s) motor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</si>
  <si>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dos mangotes e abraçadeiras;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</si>
  <si>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isolamento das tubulações (água gelada);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</si>
  <si>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nível de óleo (se possível);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</si>
  <si>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Lubrificar rolamentos do motor e da bomba;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</si>
  <si>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completar o nível do óleo;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</si>
  <si>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corrigir o alinhamento do conjunto motor/bomba;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</si>
  <si>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reapertar mangotes e abraçadeiras;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</si>
  <si>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Lubrificar o mecanismo de acionamento e verificar elemento de vedação;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</si>
  <si>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a resistência do isolamento do motor;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</si>
  <si>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os parafusos de fixação da base;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</si>
  <si>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Substituir o óleo lubrificante;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</si>
  <si>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vazão/pressões de regime de funcionamento (se possível);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</si>
  <si>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funcionamento do purgador de ar;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</si>
  <si>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Ajustar os dispositivos de segurança e controle, tais como: relés térmicos, flow swich, alarmes visuais, sonoros, bóia de nível, etc...;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</si>
  <si>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teste (s) de performance;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</si>
  <si>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Substituir o óleo da bomba;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</si>
  <si>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 limpeza externa do (s) equipamento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</si>
  <si>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e reaperto do quadro de comando;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</si>
  <si>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limpeza interna e externa do ventilador /exaustor/drenos;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</si>
  <si>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corrente elétrica solicitada pelo motor (AC);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</si>
  <si>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tensão elétrica do motor (V);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</si>
  <si>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Reapertar o gabinete de vedação, parafusos e molas;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</si>
  <si>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fixação e alinhamento das polias do (s) motor (es) e ventilador (es), bem como aquecimento dos mancais;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</si>
  <si>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aquecimento do (s) motor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</si>
  <si>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desbalanceamento de fases do motor;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</si>
  <si>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corrigir isolamento acústico, se possuir;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</si>
  <si>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estado de limpeza dos filtros de ar, providenciando limpeza ou substituição (se descartável), quando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</si>
  <si>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fecho das tampas e painéis, completando o que faltar;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</si>
  <si>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das superfícies das contatoras;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</si>
  <si>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e alinhamento das correias;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</si>
  <si>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os interruptores e fusíveis;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</si>
  <si>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Medir e registrar a resistência de isolamento do (s) motor (es);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</si>
  <si>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da proteção das correias / polias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</si>
  <si>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Ajustar os dispositivos de segurança e controle, tais como: relés térmicos, alarmes visuais, sonoros, flow swich, etc...;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</si>
  <si>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Testar controles de temperatura e moto-redutor (damper), se existir;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</si>
  <si>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manejo dos dampers e corrigir, se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</si>
  <si>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vazamento de ar nos colarinhos do ventilador;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</si>
  <si>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Limpeza geral dos componentes e painel;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</si>
  <si>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abertura e fechamento das chaves seccionadas (sem carga);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</si>
  <si>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botoeiras;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</si>
  <si>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as lâmpadas sinalizadoras, substituindo as queimadas;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</si>
  <si>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a voltagem de alimentação, sem carga e a plena carga verificando assim, possíveis quedas de tensão devido deficiência dos alimentadores;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</si>
  <si>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de conservação do (s) quadro (s);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</si>
  <si>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pontos de aquecimento anormal, detectar a origem e corrigir, bem como reapertar terminais, parafusos, fusíveis, etc...;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</si>
  <si>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se os fusíveis são adequados ou se foram adulterados ou substituídos;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</si>
  <si>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Verificar/corrigir desarme dos disjuntores, se existir;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</si>
  <si>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o estado dos terminais e contatos das contactoras de força auxiliar, limpando ou trocando se necessário;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</si>
  <si>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Efetuar aferição de instrumentos, comparando com instrumentos portáteis precisos;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</si>
  <si>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regulagem dos relés de proteção através de transformadores de corrente;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</si>
  <si>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a regulagem dos relés temporizados;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</si>
  <si>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regulagem dos relés de proteção de motores;</t>
    </r>
  </si>
  <si>
    <r>
      <t>·</t>
    </r>
    <r>
      <rPr>
        <sz val="12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  <scheme val="minor"/>
      </rPr>
      <t>Verificar e registrar se o tempo de transição das chaves de partida automáticas está ocorrendo sempre após o motor atingir a máxima aceleração possível, na condição de tensão reduzida;</t>
    </r>
  </si>
  <si>
    <r>
      <t xml:space="preserve">Verificar funcionamento de </t>
    </r>
    <r>
      <rPr>
        <i/>
        <sz val="12"/>
        <color rgb="FF000000"/>
        <rFont val="Calibri"/>
        <family val="2"/>
      </rPr>
      <t>on/off</t>
    </r>
    <r>
      <rPr>
        <sz val="12"/>
        <color rgb="FF000000"/>
        <rFont val="Calibri"/>
        <family val="2"/>
      </rPr>
      <t xml:space="preserve"> </t>
    </r>
  </si>
  <si>
    <t>Verificar com megômetro , aplicando 500Vcc: Isolamento mínimo de 1mega Ohms</t>
  </si>
  <si>
    <t xml:space="preserve">Reapertar todos os parafusos; *Verificar o estado e proceder a fixação dos cabos </t>
  </si>
  <si>
    <t xml:space="preserve">Verificar estado e capacidade do fusível, Conforme especificado e sem anomalia </t>
  </si>
  <si>
    <t xml:space="preserve">Verificar estado do contator e contatos. *Verificar ruído de funcionamento após três minutos – on / off </t>
  </si>
  <si>
    <t xml:space="preserve">Verificar a diferença de temperatura entre entrada e saída do filtro. * (Se houver diferença de temperatura, há obstrução do mesmo) </t>
  </si>
  <si>
    <t xml:space="preserve">Verificar atuação da pressão de desarme; * (Recomenda-se reduzir área de troca de calor, obstruindo a passagem de ar) ; * (Resfria ... Tampe a unidade condensadora); * (Aquece ... Tampe a unidade evaporadora) </t>
  </si>
  <si>
    <t xml:space="preserve">Verificar o estado e realizar limpeza do equipamento. * (Não utilize removedor químico: benzina, thinner ou solventes) </t>
  </si>
  <si>
    <t xml:space="preserve">Verificar se existem pontos de oxidação. * (Realizar reparos utilizando produtos anti-corrosivos)  </t>
  </si>
  <si>
    <t xml:space="preserve">Verificar fixação dos painéis. Proceder reaperto dos parafusos </t>
  </si>
  <si>
    <t xml:space="preserve">Verificar estado da serpentina. Proceder limpeza do trocador aletado </t>
  </si>
  <si>
    <t xml:space="preserve">Verificar funcionamento, comutando os modos resfria e aquece. * (Verificar o ruído no instante da mudança) </t>
  </si>
  <si>
    <t xml:space="preserve">Verificar vibração e ruído; * (Em Funcionamento, liga/desliga, sem ruído e sem vibração anormal) </t>
  </si>
  <si>
    <t xml:space="preserve">Checar sentido de rotação; * (Em funcionamento, certifique fluxo de ar) </t>
  </si>
  <si>
    <t xml:space="preserve">Verificar interligação elétrica e de comando. *(Reapertar os parafusos) </t>
  </si>
  <si>
    <t xml:space="preserve">Verificar estado da borracha anti-vibração: * (Está ressecada , sem flexibilidade? - Substituir) </t>
  </si>
  <si>
    <t xml:space="preserve">Verificar estado da capa isolante do compressor (sem rachadura). * (Função: isolante acústico, térmico e proteção contra chuva) </t>
  </si>
  <si>
    <t xml:space="preserve">Verificar estado do aterramento. * (Perda do aterramento: reapertar parafusos) </t>
  </si>
  <si>
    <t xml:space="preserve">Verificar funcionamento da bomba de dreno; Se a água está fluindo normalmente. *(Se a vazão está conforme as características originais do equipamento) </t>
  </si>
  <si>
    <t xml:space="preserve">Proceder limpeza; *(Proceder troca dos filtros caso sejam identificados pontos danificados) </t>
  </si>
  <si>
    <t>Coifas</t>
  </si>
  <si>
    <t xml:space="preserve">Verificar as condições gerais da coifa (instalação, vedação, fixação, 
corrosão das superfícies e conexões) </t>
  </si>
  <si>
    <t xml:space="preserve">Verificar as condições dos elementos filtrantes e demais componentes 
quanto à integridade. </t>
  </si>
  <si>
    <t xml:space="preserve">Limpeza periódica de gordura com produto desengordurante industrial </t>
  </si>
  <si>
    <t>Verificar o sistema hidráulico (Boia de nível) e regulagem se necessário</t>
  </si>
  <si>
    <t>Verificar elementos dos filtros eletrostáticos (quando existente)</t>
  </si>
  <si>
    <t>Verificar bicos sprays e desobstruilos (quando existente)</t>
  </si>
  <si>
    <t>Verificar intertravamentos de comando e segurança</t>
  </si>
  <si>
    <t>Despoluidores</t>
  </si>
  <si>
    <t xml:space="preserve">Eletrostático ( Quando Existente) </t>
  </si>
  <si>
    <t>Verificar elementos dos filtros eletrostáticos</t>
  </si>
  <si>
    <t>Verificar o quadro de comando elétrico</t>
  </si>
  <si>
    <t>Verificar o estado da célula eletrostática (sujidades, excesso de gordura, 
danos etc.)</t>
  </si>
  <si>
    <t>Realizar a limpeza ou substituição da célula conforme instruções do fabricante</t>
  </si>
  <si>
    <t>Dutos e acessórios</t>
  </si>
  <si>
    <t>Verificar vazamentos nas conexões</t>
  </si>
  <si>
    <t>Verificar suportação</t>
  </si>
  <si>
    <t>Exaustor</t>
  </si>
  <si>
    <t>Limpeza interna do Rotor</t>
  </si>
  <si>
    <t>Vereficação de ruidos anormais</t>
  </si>
  <si>
    <t>Verificação tensão das correias</t>
  </si>
  <si>
    <t>Ventilador</t>
  </si>
  <si>
    <t>Camara Fria</t>
  </si>
  <si>
    <t>Compressores alternativos</t>
  </si>
  <si>
    <t>Verificar Pressões e temperaturas de aspiração e de descarga</t>
  </si>
  <si>
    <t>Verificar manómetros e termómetros</t>
  </si>
  <si>
    <t>Verificar Pressão do óleo</t>
  </si>
  <si>
    <t>Verificar Temperatura do óleo</t>
  </si>
  <si>
    <t>Verificar estado do óleo, como por exemplo a sua cor, limpeza, etc.</t>
  </si>
  <si>
    <t>Mudar o óleo</t>
  </si>
  <si>
    <t>Limpar os Filtros do óleo</t>
  </si>
  <si>
    <t>Verificar a actuação do pressostato diferencial de óleo</t>
  </si>
  <si>
    <t>Procurar Fugas de óleo onde a sua ocorrência é possível</t>
  </si>
  <si>
    <t>Verificar o Separador de óleo e a sua válvula do flutuador</t>
  </si>
  <si>
    <t>Verificar a existência de Fugas de Fluído Frigorigénio</t>
  </si>
  <si>
    <t>Verificar os Bucins</t>
  </si>
  <si>
    <t>Verificar nível de óleo no Carter</t>
  </si>
  <si>
    <t>S</t>
  </si>
  <si>
    <t>A</t>
  </si>
  <si>
    <t>M</t>
  </si>
  <si>
    <t>Verificar as resistências eléctricas de aquecimento do Carter</t>
  </si>
  <si>
    <t>Verificar a ocorrência de condensação no Carter</t>
  </si>
  <si>
    <t>Verificar o Funcionamento dos pressóstatos em alta e baixa pressão</t>
  </si>
  <si>
    <t>Verificar todas as válvulas de passagem</t>
  </si>
  <si>
    <t>Verificar e limpar todos os filtros da linha de aspiração ou de outros locais</t>
  </si>
  <si>
    <t>Verificar as tubagens, suas uniões e estado dos isolamentos</t>
  </si>
  <si>
    <t>Verificar o sistema de arranque em Vazio e de controlo de capacidade</t>
  </si>
  <si>
    <t>Verificar o estado e o funcionamento dos contadores horários de funcionamento</t>
  </si>
  <si>
    <t>Verificar o estado e tensão das correias de transmissão e se necessário ajustá-las</t>
  </si>
  <si>
    <t>Verificar o Alinhamento entre motores e compressores</t>
  </si>
  <si>
    <t>Verificar o acoplamento entre Veios</t>
  </si>
  <si>
    <t>Verificar existência de Vibrações</t>
  </si>
  <si>
    <t>Verificar fixes das máquinas, suas fixações, parafusos, porcas</t>
  </si>
  <si>
    <t>Procurar ruídos anormais ou incomuns</t>
  </si>
  <si>
    <t>Verificar as válvulas de aspiração e de descarga, um ou outro pistão, as chumaceiras e a cambota</t>
  </si>
  <si>
    <t>Condensadores de ar</t>
  </si>
  <si>
    <t>Verificar e corrigir possíveis amolgadelas nas alhetas</t>
  </si>
  <si>
    <t>Limpar cuidadosamente o bloco de serpentinas</t>
  </si>
  <si>
    <t>Verificar o estado do chassis e sua caixa metálica: Limpar, pintar e retocar</t>
  </si>
  <si>
    <t>Pesquisar possíveis fugas de fluido Frigorigénio</t>
  </si>
  <si>
    <t>Verificar os rolamentos dos ventiladores, e suas folgas</t>
  </si>
  <si>
    <t>Lubrificar Rolamentos</t>
  </si>
  <si>
    <t>Verificar Fixação, suportes e possíveis empenamentos nos veios dos ventiladores</t>
  </si>
  <si>
    <t>Verificar correias de transmissão e tambores (se for o caso)</t>
  </si>
  <si>
    <t>Verificar o estado de limpeza das serpentinas e aletas</t>
  </si>
  <si>
    <t>Equipamentos evaporativos</t>
  </si>
  <si>
    <t>Verificar as chumaceiras dos ventiladores</t>
  </si>
  <si>
    <t>Verificar o alinhamento dos veios dos ventiladores</t>
  </si>
  <si>
    <t>Verificar chumaceiras dos motores</t>
  </si>
  <si>
    <t>Verificar correias e tambores</t>
  </si>
  <si>
    <t>Lubrificar todas as chumaceiras</t>
  </si>
  <si>
    <t>Verificar estado dos chuveiros</t>
  </si>
  <si>
    <t>Verificar o sistema de alimentação de água</t>
  </si>
  <si>
    <t>Verificar Válvula do flutuador</t>
  </si>
  <si>
    <t>Verificar a eficiência do controlo de nível de água no tanque</t>
  </si>
  <si>
    <t>Verificar a descarga do “tubo ladrão”</t>
  </si>
  <si>
    <t>Verificar válvulas de passagem</t>
  </si>
  <si>
    <t>Verificar os filtros</t>
  </si>
  <si>
    <t>Verificar as tubagens</t>
  </si>
  <si>
    <t>Verificar as bombas de circulação de água e se necessário lubrificá-las</t>
  </si>
  <si>
    <t>Substituir peças que se verifiquem necessárias nas bombas de água (incluindo a bomba de reserva)</t>
  </si>
  <si>
    <t>Vazar completamente, e limpar o tanque</t>
  </si>
  <si>
    <t>Verificar o estado das chicanas de permuta</t>
  </si>
  <si>
    <t>Verificar o estado do separador eliminador de gotas</t>
  </si>
  <si>
    <t>Verificar a existência de vibrações</t>
  </si>
  <si>
    <t>Verificar fixações</t>
  </si>
  <si>
    <t>Verificar a admissão de água e as suas temperaturas de entrada e saída</t>
  </si>
  <si>
    <t>Verificar o funcionamento do sistema de tratamento de água</t>
  </si>
  <si>
    <t>Analisar a água</t>
  </si>
  <si>
    <t>Verificar o estado das tubagens, deposição de algas e incrustações</t>
  </si>
  <si>
    <t>Verificar as temperaturas de entrada e saída do ar</t>
  </si>
  <si>
    <t>Verificar a pressão de Evaporação</t>
  </si>
  <si>
    <t>Pesquisar fugas de fluido Frigorigénio</t>
  </si>
  <si>
    <t>Verificar o estado da caixa envolvente exterior do evaporador e do seu tabuleiro de recolha das águas de descongelação</t>
  </si>
  <si>
    <t>Verificar os suportes e as suspensões de cada unidade</t>
  </si>
  <si>
    <t>Verificar o bloco de serpentinas, espelhos, curvas, aletas</t>
  </si>
  <si>
    <t>Verificar os ventiladores e seus suportes</t>
  </si>
  <si>
    <t>Verificar o escoamento dos tabuleiros de recolha de condensados</t>
  </si>
  <si>
    <t>Evaporadores de ar</t>
  </si>
  <si>
    <t>Generalidades - Sistema e Instalação Frigorifica</t>
  </si>
  <si>
    <t>Verificar Carga de Fluido Frigorigénio</t>
  </si>
  <si>
    <t>Pesquisar fugas de Fluido Frigorigénio, de óleo ou água</t>
  </si>
  <si>
    <t>Verificar todos os filtros secadores</t>
  </si>
  <si>
    <t>Verificas a presença de ar ou gases não condensáveis e purgá-los</t>
  </si>
  <si>
    <t>Verificar todos os visores (quer os de nível quer os de caudais)</t>
  </si>
  <si>
    <t>Verificar a frenagem de óleo nos pontos críticos (só para instalações de NH3)</t>
  </si>
  <si>
    <t>Verificar o sistema de retorno de óleo e seu aquecimento</t>
  </si>
  <si>
    <t>Verificar as tomadas para leitura de manómetros ou termómetros</t>
  </si>
  <si>
    <t>Verificar válvulas de segurança e discos de ruptura</t>
  </si>
  <si>
    <t>Verificar todos os equipamentos de reserva existentes e a sua aptidão para entrada em serviço</t>
  </si>
  <si>
    <t>Verificar todos os circuitos dispondo de “by-pass”</t>
  </si>
  <si>
    <t>Verificar o estado de todos os recipientes sob pressão, separadores e arrefecedores intermédios</t>
  </si>
  <si>
    <t>Pesquisar eventuais estrados nos isolamentos</t>
  </si>
  <si>
    <t>Verificar estado dos pavimentos</t>
  </si>
  <si>
    <t>Medir a temperatura do ar ambiente</t>
  </si>
  <si>
    <t>Verificar o estado dos rodapés e, em geral, das ligações pavimento-paredes</t>
  </si>
  <si>
    <t>Verificar o escoamento de águas dos pavimentos</t>
  </si>
  <si>
    <t>Verificar o funcionamento das resistências de aquecimento nas tubagens de esgoto das águas de descongelações</t>
  </si>
  <si>
    <t>Verificar o sistema anti-congelação dos pavimentos de congelados (vazios sanitários, resistências etc.)</t>
  </si>
  <si>
    <t>Verificar estado das borrachas de vedação ao longo do aro e da soleira das portas</t>
  </si>
  <si>
    <t>Verificar o funcionamento das resistências de aquecimento de aros e soleiras</t>
  </si>
  <si>
    <t>Verificar comando automático das portas, temporizador e seu intervalo de actuação, etc.</t>
  </si>
  <si>
    <t>Verificar os orifícios (ou válvulas) igualizadoras de pressão (caso existam)</t>
  </si>
  <si>
    <t>Verificar estado geral da iluminação</t>
  </si>
  <si>
    <t>Verificar o funcionamento e estado de conservação dos termóstatos</t>
  </si>
  <si>
    <t>Verificar todos os dispositivos de segurança</t>
  </si>
  <si>
    <t>Verificar o estado de corrosão de todas as partes metálicas</t>
  </si>
  <si>
    <t>Verificar, exteriormente, o estado dos telhados e dos revestimentos de paredes</t>
  </si>
  <si>
    <t>Verificar limpeza e conservação dos sótãos e/ou tetos falsos (caso existam)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</si>
</sst>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&quot;R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18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0" borderId="2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2" borderId="26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2" fontId="0" fillId="0" borderId="0" xfId="0" applyNumberFormat="1"/>
    <xf numFmtId="2" fontId="9" fillId="0" borderId="14" xfId="0" applyNumberFormat="1" applyFont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1" fontId="0" fillId="8" borderId="34" xfId="0" applyNumberFormat="1" applyFill="1" applyBorder="1" applyAlignment="1">
      <alignment horizontal="center" vertical="center"/>
    </xf>
    <xf numFmtId="1" fontId="0" fillId="6" borderId="26" xfId="0" applyNumberFormat="1" applyFill="1" applyBorder="1" applyAlignment="1">
      <alignment horizontal="center" vertical="center"/>
    </xf>
    <xf numFmtId="1" fontId="0" fillId="3" borderId="33" xfId="0" applyNumberForma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6" fillId="0" borderId="38" xfId="0" applyFont="1" applyBorder="1" applyAlignment="1">
      <alignment vertical="center" wrapText="1"/>
    </xf>
    <xf numFmtId="0" fontId="6" fillId="0" borderId="38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1" fontId="0" fillId="0" borderId="0" xfId="0" applyNumberFormat="1" applyAlignment="1">
      <alignment horizontal="center" vertical="center"/>
    </xf>
    <xf numFmtId="164" fontId="0" fillId="8" borderId="34" xfId="1" applyFont="1" applyFill="1" applyBorder="1" applyAlignment="1">
      <alignment horizontal="center" vertical="center"/>
    </xf>
    <xf numFmtId="164" fontId="0" fillId="6" borderId="26" xfId="1" applyFont="1" applyFill="1" applyBorder="1" applyAlignment="1">
      <alignment horizontal="center" vertical="center"/>
    </xf>
    <xf numFmtId="164" fontId="0" fillId="3" borderId="33" xfId="1" applyFont="1" applyFill="1" applyBorder="1" applyAlignment="1">
      <alignment horizontal="center" vertical="center"/>
    </xf>
    <xf numFmtId="164" fontId="0" fillId="10" borderId="33" xfId="1" applyFont="1" applyFill="1" applyBorder="1" applyAlignment="1">
      <alignment horizontal="center" vertical="center"/>
    </xf>
    <xf numFmtId="1" fontId="0" fillId="10" borderId="33" xfId="0" applyNumberFormat="1" applyFill="1" applyBorder="1" applyAlignment="1">
      <alignment horizontal="center" vertical="center"/>
    </xf>
    <xf numFmtId="0" fontId="2" fillId="7" borderId="44" xfId="0" applyFont="1" applyFill="1" applyBorder="1" applyAlignment="1">
      <alignment horizontal="center" vertical="center"/>
    </xf>
    <xf numFmtId="164" fontId="0" fillId="8" borderId="45" xfId="1" applyFont="1" applyFill="1" applyBorder="1" applyAlignment="1">
      <alignment horizontal="center" vertical="center"/>
    </xf>
    <xf numFmtId="164" fontId="0" fillId="6" borderId="46" xfId="1" applyFont="1" applyFill="1" applyBorder="1" applyAlignment="1">
      <alignment horizontal="center" vertical="center"/>
    </xf>
    <xf numFmtId="164" fontId="0" fillId="3" borderId="44" xfId="1" applyFont="1" applyFill="1" applyBorder="1" applyAlignment="1">
      <alignment horizontal="center" vertical="center"/>
    </xf>
    <xf numFmtId="164" fontId="0" fillId="10" borderId="44" xfId="1" applyFont="1" applyFill="1" applyBorder="1" applyAlignment="1">
      <alignment horizontal="center" vertical="center"/>
    </xf>
    <xf numFmtId="164" fontId="0" fillId="10" borderId="42" xfId="1" applyFont="1" applyFill="1" applyBorder="1" applyAlignment="1">
      <alignment horizontal="center" vertical="center"/>
    </xf>
    <xf numFmtId="0" fontId="6" fillId="0" borderId="47" xfId="0" applyFont="1" applyBorder="1" applyAlignment="1">
      <alignment horizontal="left" vertical="center" wrapText="1" indent="1"/>
    </xf>
    <xf numFmtId="0" fontId="6" fillId="0" borderId="48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2" fillId="7" borderId="26" xfId="0" applyFont="1" applyFill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0" fillId="0" borderId="26" xfId="0" applyNumberFormat="1" applyBorder="1"/>
    <xf numFmtId="0" fontId="2" fillId="2" borderId="26" xfId="0" applyFont="1" applyFill="1" applyBorder="1"/>
    <xf numFmtId="0" fontId="2" fillId="7" borderId="42" xfId="0" applyFont="1" applyFill="1" applyBorder="1" applyAlignment="1">
      <alignment horizontal="center" vertical="center"/>
    </xf>
    <xf numFmtId="0" fontId="0" fillId="0" borderId="5" xfId="0" applyBorder="1"/>
    <xf numFmtId="1" fontId="0" fillId="8" borderId="49" xfId="0" applyNumberFormat="1" applyFill="1" applyBorder="1" applyAlignment="1">
      <alignment horizontal="center" vertical="center"/>
    </xf>
    <xf numFmtId="1" fontId="0" fillId="6" borderId="32" xfId="0" applyNumberFormat="1" applyFill="1" applyBorder="1" applyAlignment="1">
      <alignment horizontal="center" vertical="center"/>
    </xf>
    <xf numFmtId="1" fontId="0" fillId="3" borderId="42" xfId="0" applyNumberFormat="1" applyFill="1" applyBorder="1" applyAlignment="1">
      <alignment horizontal="center" vertical="center"/>
    </xf>
    <xf numFmtId="1" fontId="2" fillId="8" borderId="45" xfId="0" applyNumberFormat="1" applyFont="1" applyFill="1" applyBorder="1" applyAlignment="1">
      <alignment vertical="center"/>
    </xf>
    <xf numFmtId="1" fontId="2" fillId="6" borderId="46" xfId="0" applyNumberFormat="1" applyFont="1" applyFill="1" applyBorder="1" applyAlignment="1">
      <alignment vertical="center"/>
    </xf>
    <xf numFmtId="1" fontId="2" fillId="3" borderId="44" xfId="0" applyNumberFormat="1" applyFont="1" applyFill="1" applyBorder="1" applyAlignment="1">
      <alignment vertical="center"/>
    </xf>
    <xf numFmtId="1" fontId="0" fillId="11" borderId="26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left" vertical="center" wrapText="1" indent="1"/>
    </xf>
    <xf numFmtId="0" fontId="6" fillId="9" borderId="30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 indent="1"/>
    </xf>
    <xf numFmtId="0" fontId="6" fillId="0" borderId="0" xfId="0" applyFont="1"/>
    <xf numFmtId="0" fontId="11" fillId="2" borderId="26" xfId="0" applyFont="1" applyFill="1" applyBorder="1" applyAlignment="1">
      <alignment horizontal="left"/>
    </xf>
    <xf numFmtId="0" fontId="11" fillId="2" borderId="26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2" fontId="6" fillId="5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6" fillId="9" borderId="1" xfId="0" applyFont="1" applyFill="1" applyBorder="1" applyAlignment="1">
      <alignment horizontal="center" vertical="center"/>
    </xf>
    <xf numFmtId="2" fontId="6" fillId="9" borderId="1" xfId="0" applyNumberFormat="1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left" vertical="center" wrapText="1" indent="1"/>
    </xf>
    <xf numFmtId="0" fontId="6" fillId="9" borderId="38" xfId="0" applyFont="1" applyFill="1" applyBorder="1" applyAlignment="1">
      <alignment horizontal="left" vertical="center" wrapText="1" indent="1"/>
    </xf>
    <xf numFmtId="0" fontId="6" fillId="9" borderId="1" xfId="0" applyFont="1" applyFill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/>
    </xf>
    <xf numFmtId="0" fontId="6" fillId="12" borderId="3" xfId="0" applyFont="1" applyFill="1" applyBorder="1" applyAlignment="1">
      <alignment horizontal="center" vertical="center"/>
    </xf>
    <xf numFmtId="2" fontId="6" fillId="12" borderId="3" xfId="0" applyNumberFormat="1" applyFont="1" applyFill="1" applyBorder="1" applyAlignment="1">
      <alignment horizontal="center" vertical="center"/>
    </xf>
    <xf numFmtId="2" fontId="6" fillId="5" borderId="7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center" wrapText="1" indent="1"/>
    </xf>
    <xf numFmtId="0" fontId="6" fillId="0" borderId="51" xfId="0" applyFont="1" applyBorder="1" applyAlignment="1">
      <alignment horizontal="left" vertical="center" wrapText="1" indent="1"/>
    </xf>
    <xf numFmtId="0" fontId="6" fillId="0" borderId="52" xfId="0" applyFont="1" applyBorder="1" applyAlignment="1">
      <alignment horizontal="left" vertical="center" wrapText="1" indent="1"/>
    </xf>
    <xf numFmtId="0" fontId="6" fillId="0" borderId="36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14" fillId="12" borderId="6" xfId="0" applyFont="1" applyFill="1" applyBorder="1" applyAlignment="1">
      <alignment horizontal="left" vertical="top" wrapText="1"/>
    </xf>
    <xf numFmtId="0" fontId="15" fillId="12" borderId="5" xfId="0" applyFont="1" applyFill="1" applyBorder="1" applyAlignment="1">
      <alignment horizontal="left" vertical="top" wrapText="1"/>
    </xf>
    <xf numFmtId="0" fontId="6" fillId="12" borderId="5" xfId="0" applyFont="1" applyFill="1" applyBorder="1" applyAlignment="1">
      <alignment horizontal="left" vertical="center" wrapText="1"/>
    </xf>
    <xf numFmtId="0" fontId="14" fillId="12" borderId="5" xfId="0" applyFont="1" applyFill="1" applyBorder="1" applyAlignment="1">
      <alignment horizontal="left" vertical="top" wrapText="1"/>
    </xf>
    <xf numFmtId="0" fontId="6" fillId="12" borderId="5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2" fontId="6" fillId="12" borderId="1" xfId="0" applyNumberFormat="1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vertical="center" wrapText="1"/>
    </xf>
    <xf numFmtId="0" fontId="6" fillId="9" borderId="10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center" vertical="center"/>
    </xf>
    <xf numFmtId="164" fontId="0" fillId="0" borderId="0" xfId="1" applyFont="1"/>
    <xf numFmtId="0" fontId="9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6" xfId="0" applyBorder="1" applyAlignment="1">
      <alignment horizontal="center"/>
    </xf>
    <xf numFmtId="0" fontId="2" fillId="0" borderId="26" xfId="0" applyFont="1" applyBorder="1"/>
    <xf numFmtId="0" fontId="0" fillId="0" borderId="26" xfId="0" applyBorder="1" applyAlignment="1">
      <alignment vertical="center"/>
    </xf>
    <xf numFmtId="0" fontId="2" fillId="0" borderId="26" xfId="0" applyFont="1" applyBorder="1" applyAlignment="1">
      <alignment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2" fontId="6" fillId="5" borderId="7" xfId="0" applyNumberFormat="1" applyFont="1" applyFill="1" applyBorder="1" applyAlignment="1">
      <alignment horizontal="center" vertical="center"/>
    </xf>
    <xf numFmtId="2" fontId="6" fillId="5" borderId="3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left" vertical="center" wrapText="1"/>
    </xf>
    <xf numFmtId="0" fontId="6" fillId="12" borderId="3" xfId="0" applyFont="1" applyFill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12" borderId="37" xfId="0" applyFont="1" applyFill="1" applyBorder="1" applyAlignment="1">
      <alignment horizontal="left" vertical="top" wrapText="1"/>
    </xf>
    <xf numFmtId="0" fontId="14" fillId="12" borderId="5" xfId="0" applyFont="1" applyFill="1" applyBorder="1" applyAlignment="1">
      <alignment horizontal="left" vertical="top" wrapText="1"/>
    </xf>
    <xf numFmtId="0" fontId="6" fillId="0" borderId="5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2" fontId="6" fillId="12" borderId="7" xfId="0" applyNumberFormat="1" applyFont="1" applyFill="1" applyBorder="1" applyAlignment="1">
      <alignment horizontal="center" vertical="center"/>
    </xf>
    <xf numFmtId="2" fontId="6" fillId="12" borderId="3" xfId="0" applyNumberFormat="1" applyFont="1" applyFill="1" applyBorder="1" applyAlignment="1">
      <alignment horizontal="center" vertical="center"/>
    </xf>
    <xf numFmtId="2" fontId="6" fillId="5" borderId="4" xfId="0" applyNumberFormat="1" applyFon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10" fillId="2" borderId="26" xfId="0" applyFont="1" applyFill="1" applyBorder="1" applyAlignment="1">
      <alignment horizontal="center"/>
    </xf>
    <xf numFmtId="0" fontId="6" fillId="0" borderId="3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1" fontId="2" fillId="10" borderId="43" xfId="0" applyNumberFormat="1" applyFont="1" applyFill="1" applyBorder="1" applyAlignment="1">
      <alignment horizontal="center" vertical="center"/>
    </xf>
    <xf numFmtId="1" fontId="2" fillId="10" borderId="2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30"/>
  <sheetViews>
    <sheetView tabSelected="1" topLeftCell="D11" zoomScale="85" zoomScaleNormal="85" workbookViewId="0">
      <selection activeCell="M103" sqref="M103"/>
    </sheetView>
  </sheetViews>
  <sheetFormatPr defaultRowHeight="15" x14ac:dyDescent="0.25"/>
  <cols>
    <col min="4" max="4" width="5.42578125" bestFit="1" customWidth="1"/>
    <col min="5" max="5" width="24.28515625" bestFit="1" customWidth="1"/>
    <col min="6" max="6" width="126.42578125" bestFit="1" customWidth="1"/>
    <col min="7" max="7" width="20" bestFit="1" customWidth="1"/>
    <col min="8" max="8" width="22.140625" bestFit="1" customWidth="1"/>
    <col min="9" max="9" width="12.85546875" bestFit="1" customWidth="1"/>
    <col min="10" max="10" width="11.140625" bestFit="1" customWidth="1"/>
    <col min="11" max="11" width="15.5703125" style="43" bestFit="1" customWidth="1"/>
    <col min="12" max="12" width="13.140625" bestFit="1" customWidth="1"/>
    <col min="13" max="13" width="11.42578125" bestFit="1" customWidth="1"/>
    <col min="14" max="14" width="15.5703125" style="43" bestFit="1" customWidth="1"/>
    <col min="15" max="15" width="11.85546875" customWidth="1"/>
    <col min="16" max="16" width="11.42578125" bestFit="1" customWidth="1"/>
    <col min="17" max="17" width="15.5703125" style="43" customWidth="1"/>
  </cols>
  <sheetData>
    <row r="2" spans="2:17" x14ac:dyDescent="0.25">
      <c r="B2">
        <f>'Anexos I, II e III'!I2*SUM('Anexos I, II e III'!J1:J100)</f>
        <v>152.50000000000003</v>
      </c>
      <c r="F2" s="9" t="s">
        <v>35</v>
      </c>
      <c r="G2" s="227" t="s">
        <v>288</v>
      </c>
      <c r="H2" s="228"/>
      <c r="I2" s="34">
        <v>61</v>
      </c>
    </row>
    <row r="3" spans="2:17" ht="15.75" thickBot="1" x14ac:dyDescent="0.3"/>
    <row r="4" spans="2:17" ht="32.25" thickBot="1" x14ac:dyDescent="0.3">
      <c r="D4" s="1" t="s">
        <v>0</v>
      </c>
      <c r="E4" s="2" t="s">
        <v>1</v>
      </c>
      <c r="F4" s="2" t="s">
        <v>2</v>
      </c>
      <c r="G4" s="2" t="s">
        <v>3</v>
      </c>
      <c r="H4" s="2" t="s">
        <v>292</v>
      </c>
      <c r="I4" s="26" t="s">
        <v>282</v>
      </c>
      <c r="J4" s="26" t="s">
        <v>281</v>
      </c>
      <c r="K4" s="44" t="s">
        <v>293</v>
      </c>
      <c r="L4" s="26" t="s">
        <v>278</v>
      </c>
      <c r="M4" s="26" t="s">
        <v>281</v>
      </c>
      <c r="N4" s="44" t="s">
        <v>293</v>
      </c>
      <c r="O4" s="26" t="s">
        <v>277</v>
      </c>
      <c r="P4" s="26" t="s">
        <v>281</v>
      </c>
      <c r="Q4" s="44" t="s">
        <v>293</v>
      </c>
    </row>
    <row r="5" spans="2:17" ht="15.75" customHeight="1" x14ac:dyDescent="0.25">
      <c r="D5" s="162">
        <v>1</v>
      </c>
      <c r="E5" s="189" t="s">
        <v>4</v>
      </c>
      <c r="F5" s="203" t="s">
        <v>483</v>
      </c>
      <c r="G5" s="162" t="s">
        <v>5</v>
      </c>
      <c r="H5" s="221">
        <v>6</v>
      </c>
      <c r="I5" s="179">
        <v>1</v>
      </c>
      <c r="J5" s="181">
        <v>0.5</v>
      </c>
      <c r="K5" s="187">
        <f>J5/H5</f>
        <v>8.3333333333333329E-2</v>
      </c>
      <c r="L5" s="179" t="s">
        <v>279</v>
      </c>
      <c r="M5" s="181" t="s">
        <v>279</v>
      </c>
      <c r="N5" s="187" t="s">
        <v>279</v>
      </c>
      <c r="O5" s="179" t="s">
        <v>279</v>
      </c>
      <c r="P5" s="181" t="s">
        <v>279</v>
      </c>
      <c r="Q5" s="187" t="s">
        <v>279</v>
      </c>
    </row>
    <row r="6" spans="2:17" ht="15.75" customHeight="1" thickBot="1" x14ac:dyDescent="0.3">
      <c r="D6" s="164"/>
      <c r="E6" s="190"/>
      <c r="F6" s="204"/>
      <c r="G6" s="164"/>
      <c r="H6" s="222"/>
      <c r="I6" s="180"/>
      <c r="J6" s="182"/>
      <c r="K6" s="188"/>
      <c r="L6" s="180"/>
      <c r="M6" s="182"/>
      <c r="N6" s="188"/>
      <c r="O6" s="180"/>
      <c r="P6" s="182"/>
      <c r="Q6" s="188"/>
    </row>
    <row r="7" spans="2:17" ht="15.75" customHeight="1" x14ac:dyDescent="0.25">
      <c r="D7" s="162">
        <v>2</v>
      </c>
      <c r="E7" s="189" t="s">
        <v>6</v>
      </c>
      <c r="F7" s="203" t="s">
        <v>484</v>
      </c>
      <c r="G7" s="162" t="s">
        <v>5</v>
      </c>
      <c r="H7" s="221">
        <v>6</v>
      </c>
      <c r="I7" s="179">
        <v>1</v>
      </c>
      <c r="J7" s="181">
        <v>0.3</v>
      </c>
      <c r="K7" s="187">
        <f>J7/H7</f>
        <v>4.9999999999999996E-2</v>
      </c>
      <c r="L7" s="179" t="s">
        <v>279</v>
      </c>
      <c r="M7" s="181" t="s">
        <v>279</v>
      </c>
      <c r="N7" s="187" t="s">
        <v>279</v>
      </c>
      <c r="O7" s="179" t="s">
        <v>279</v>
      </c>
      <c r="P7" s="181" t="s">
        <v>279</v>
      </c>
      <c r="Q7" s="187" t="s">
        <v>279</v>
      </c>
    </row>
    <row r="8" spans="2:17" ht="15.75" thickBot="1" x14ac:dyDescent="0.3">
      <c r="D8" s="164"/>
      <c r="E8" s="190"/>
      <c r="F8" s="204"/>
      <c r="G8" s="164"/>
      <c r="H8" s="222"/>
      <c r="I8" s="180"/>
      <c r="J8" s="182"/>
      <c r="K8" s="188"/>
      <c r="L8" s="180"/>
      <c r="M8" s="182"/>
      <c r="N8" s="188"/>
      <c r="O8" s="180"/>
      <c r="P8" s="182"/>
      <c r="Q8" s="188"/>
    </row>
    <row r="9" spans="2:17" ht="15.75" customHeight="1" x14ac:dyDescent="0.25">
      <c r="D9" s="162">
        <v>3</v>
      </c>
      <c r="E9" s="189" t="s">
        <v>7</v>
      </c>
      <c r="F9" s="203" t="s">
        <v>485</v>
      </c>
      <c r="G9" s="162" t="s">
        <v>5</v>
      </c>
      <c r="H9" s="221">
        <v>6</v>
      </c>
      <c r="I9" s="179">
        <v>1</v>
      </c>
      <c r="J9" s="181">
        <v>0.1</v>
      </c>
      <c r="K9" s="187">
        <f>J9/H9</f>
        <v>1.6666666666666666E-2</v>
      </c>
      <c r="L9" s="179" t="s">
        <v>279</v>
      </c>
      <c r="M9" s="181" t="s">
        <v>279</v>
      </c>
      <c r="N9" s="187" t="s">
        <v>279</v>
      </c>
      <c r="O9" s="179" t="s">
        <v>279</v>
      </c>
      <c r="P9" s="181" t="s">
        <v>279</v>
      </c>
      <c r="Q9" s="187" t="s">
        <v>279</v>
      </c>
    </row>
    <row r="10" spans="2:17" ht="15.75" thickBot="1" x14ac:dyDescent="0.3">
      <c r="D10" s="164"/>
      <c r="E10" s="190"/>
      <c r="F10" s="204"/>
      <c r="G10" s="164"/>
      <c r="H10" s="222"/>
      <c r="I10" s="180"/>
      <c r="J10" s="182"/>
      <c r="K10" s="188"/>
      <c r="L10" s="180"/>
      <c r="M10" s="182"/>
      <c r="N10" s="188"/>
      <c r="O10" s="180"/>
      <c r="P10" s="182"/>
      <c r="Q10" s="188"/>
    </row>
    <row r="11" spans="2:17" x14ac:dyDescent="0.25">
      <c r="D11" s="162">
        <v>4</v>
      </c>
      <c r="E11" s="189" t="s">
        <v>8</v>
      </c>
      <c r="F11" s="203" t="s">
        <v>486</v>
      </c>
      <c r="G11" s="162" t="s">
        <v>5</v>
      </c>
      <c r="H11" s="221">
        <v>6</v>
      </c>
      <c r="I11" s="179">
        <v>1</v>
      </c>
      <c r="J11" s="181">
        <v>0.2</v>
      </c>
      <c r="K11" s="187">
        <f>J11/H11</f>
        <v>3.3333333333333333E-2</v>
      </c>
      <c r="L11" s="179" t="s">
        <v>279</v>
      </c>
      <c r="M11" s="181" t="s">
        <v>279</v>
      </c>
      <c r="N11" s="187" t="s">
        <v>279</v>
      </c>
      <c r="O11" s="179" t="s">
        <v>279</v>
      </c>
      <c r="P11" s="181" t="s">
        <v>279</v>
      </c>
      <c r="Q11" s="187" t="s">
        <v>279</v>
      </c>
    </row>
    <row r="12" spans="2:17" ht="15.75" thickBot="1" x14ac:dyDescent="0.3">
      <c r="D12" s="164"/>
      <c r="E12" s="190"/>
      <c r="F12" s="204"/>
      <c r="G12" s="164"/>
      <c r="H12" s="222"/>
      <c r="I12" s="180"/>
      <c r="J12" s="182"/>
      <c r="K12" s="188"/>
      <c r="L12" s="180"/>
      <c r="M12" s="182"/>
      <c r="N12" s="188"/>
      <c r="O12" s="180"/>
      <c r="P12" s="182"/>
      <c r="Q12" s="188"/>
    </row>
    <row r="13" spans="2:17" ht="16.5" thickBot="1" x14ac:dyDescent="0.3">
      <c r="D13" s="98">
        <v>5</v>
      </c>
      <c r="E13" s="129" t="s">
        <v>9</v>
      </c>
      <c r="F13" s="133" t="s">
        <v>482</v>
      </c>
      <c r="G13" s="99" t="s">
        <v>5</v>
      </c>
      <c r="H13" s="121">
        <v>6</v>
      </c>
      <c r="I13" s="111">
        <v>1</v>
      </c>
      <c r="J13" s="112">
        <v>0.2</v>
      </c>
      <c r="K13" s="115">
        <f>J13/H13</f>
        <v>3.3333333333333333E-2</v>
      </c>
      <c r="L13" s="111" t="s">
        <v>279</v>
      </c>
      <c r="M13" s="112" t="s">
        <v>279</v>
      </c>
      <c r="N13" s="115" t="s">
        <v>279</v>
      </c>
      <c r="O13" s="111" t="s">
        <v>279</v>
      </c>
      <c r="P13" s="112" t="s">
        <v>279</v>
      </c>
      <c r="Q13" s="115" t="s">
        <v>279</v>
      </c>
    </row>
    <row r="14" spans="2:17" x14ac:dyDescent="0.25">
      <c r="D14" s="162">
        <v>6</v>
      </c>
      <c r="E14" s="189" t="s">
        <v>10</v>
      </c>
      <c r="F14" s="203" t="s">
        <v>487</v>
      </c>
      <c r="G14" s="162" t="s">
        <v>5</v>
      </c>
      <c r="H14" s="221">
        <v>6</v>
      </c>
      <c r="I14" s="179" t="s">
        <v>279</v>
      </c>
      <c r="J14" s="181" t="s">
        <v>279</v>
      </c>
      <c r="K14" s="187" t="s">
        <v>279</v>
      </c>
      <c r="L14" s="179">
        <v>1</v>
      </c>
      <c r="M14" s="181">
        <v>0.05</v>
      </c>
      <c r="N14" s="187">
        <f>M14/H14</f>
        <v>8.3333333333333332E-3</v>
      </c>
      <c r="O14" s="179" t="s">
        <v>279</v>
      </c>
      <c r="P14" s="181" t="s">
        <v>279</v>
      </c>
      <c r="Q14" s="187" t="s">
        <v>279</v>
      </c>
    </row>
    <row r="15" spans="2:17" ht="15.75" thickBot="1" x14ac:dyDescent="0.3">
      <c r="D15" s="164"/>
      <c r="E15" s="193"/>
      <c r="F15" s="204"/>
      <c r="G15" s="164"/>
      <c r="H15" s="222"/>
      <c r="I15" s="180"/>
      <c r="J15" s="182"/>
      <c r="K15" s="188"/>
      <c r="L15" s="180"/>
      <c r="M15" s="182"/>
      <c r="N15" s="188"/>
      <c r="O15" s="180"/>
      <c r="P15" s="182"/>
      <c r="Q15" s="188"/>
    </row>
    <row r="16" spans="2:17" ht="15" customHeight="1" x14ac:dyDescent="0.25">
      <c r="D16" s="194">
        <v>7</v>
      </c>
      <c r="E16" s="160" t="s">
        <v>11</v>
      </c>
      <c r="F16" s="209" t="s">
        <v>488</v>
      </c>
      <c r="G16" s="162" t="s">
        <v>5</v>
      </c>
      <c r="H16" s="221">
        <v>6</v>
      </c>
      <c r="I16" s="179" t="s">
        <v>279</v>
      </c>
      <c r="J16" s="181" t="s">
        <v>279</v>
      </c>
      <c r="K16" s="187" t="s">
        <v>279</v>
      </c>
      <c r="L16" s="179">
        <v>1</v>
      </c>
      <c r="M16" s="181">
        <v>0.15</v>
      </c>
      <c r="N16" s="187">
        <f>M16/H16</f>
        <v>2.4999999999999998E-2</v>
      </c>
      <c r="O16" s="179" t="s">
        <v>279</v>
      </c>
      <c r="P16" s="181" t="s">
        <v>279</v>
      </c>
      <c r="Q16" s="187" t="s">
        <v>279</v>
      </c>
    </row>
    <row r="17" spans="4:17" ht="15" customHeight="1" x14ac:dyDescent="0.25">
      <c r="D17" s="195"/>
      <c r="E17" s="161"/>
      <c r="F17" s="233"/>
      <c r="G17" s="163"/>
      <c r="H17" s="223"/>
      <c r="I17" s="191"/>
      <c r="J17" s="192"/>
      <c r="K17" s="231"/>
      <c r="L17" s="191"/>
      <c r="M17" s="192"/>
      <c r="N17" s="231"/>
      <c r="O17" s="191"/>
      <c r="P17" s="192"/>
      <c r="Q17" s="231"/>
    </row>
    <row r="18" spans="4:17" ht="15" customHeight="1" x14ac:dyDescent="0.25">
      <c r="D18" s="195"/>
      <c r="E18" s="161"/>
      <c r="F18" s="233"/>
      <c r="G18" s="163"/>
      <c r="H18" s="223"/>
      <c r="I18" s="191"/>
      <c r="J18" s="192"/>
      <c r="K18" s="231"/>
      <c r="L18" s="191"/>
      <c r="M18" s="192"/>
      <c r="N18" s="231"/>
      <c r="O18" s="191"/>
      <c r="P18" s="192"/>
      <c r="Q18" s="231"/>
    </row>
    <row r="19" spans="4:17" ht="15.75" customHeight="1" thickBot="1" x14ac:dyDescent="0.3">
      <c r="D19" s="195"/>
      <c r="E19" s="213"/>
      <c r="F19" s="210"/>
      <c r="G19" s="164"/>
      <c r="H19" s="222"/>
      <c r="I19" s="180"/>
      <c r="J19" s="182"/>
      <c r="K19" s="188"/>
      <c r="L19" s="180"/>
      <c r="M19" s="182"/>
      <c r="N19" s="188"/>
      <c r="O19" s="180"/>
      <c r="P19" s="182"/>
      <c r="Q19" s="188"/>
    </row>
    <row r="20" spans="4:17" ht="15" customHeight="1" x14ac:dyDescent="0.25">
      <c r="D20" s="195"/>
      <c r="E20" s="160" t="s">
        <v>11</v>
      </c>
      <c r="F20" s="209" t="s">
        <v>489</v>
      </c>
      <c r="G20" s="201" t="s">
        <v>12</v>
      </c>
      <c r="H20" s="221">
        <v>2</v>
      </c>
      <c r="I20" s="179" t="s">
        <v>279</v>
      </c>
      <c r="J20" s="181" t="s">
        <v>279</v>
      </c>
      <c r="K20" s="187" t="s">
        <v>279</v>
      </c>
      <c r="L20" s="179">
        <v>1</v>
      </c>
      <c r="M20" s="181">
        <v>0.3</v>
      </c>
      <c r="N20" s="187">
        <f>M20/H20</f>
        <v>0.15</v>
      </c>
      <c r="O20" s="179" t="s">
        <v>279</v>
      </c>
      <c r="P20" s="181" t="s">
        <v>279</v>
      </c>
      <c r="Q20" s="187" t="s">
        <v>279</v>
      </c>
    </row>
    <row r="21" spans="4:17" ht="15.75" customHeight="1" thickBot="1" x14ac:dyDescent="0.3">
      <c r="D21" s="196"/>
      <c r="E21" s="161"/>
      <c r="F21" s="210"/>
      <c r="G21" s="202"/>
      <c r="H21" s="222"/>
      <c r="I21" s="180"/>
      <c r="J21" s="182"/>
      <c r="K21" s="188"/>
      <c r="L21" s="180"/>
      <c r="M21" s="182"/>
      <c r="N21" s="188"/>
      <c r="O21" s="180"/>
      <c r="P21" s="182"/>
      <c r="Q21" s="188"/>
    </row>
    <row r="22" spans="4:17" ht="15" customHeight="1" x14ac:dyDescent="0.25">
      <c r="D22" s="194">
        <v>8</v>
      </c>
      <c r="E22" s="161" t="s">
        <v>13</v>
      </c>
      <c r="F22" s="209" t="s">
        <v>490</v>
      </c>
      <c r="G22" s="201" t="s">
        <v>12</v>
      </c>
      <c r="H22" s="221">
        <v>2</v>
      </c>
      <c r="I22" s="179" t="s">
        <v>279</v>
      </c>
      <c r="J22" s="181" t="s">
        <v>279</v>
      </c>
      <c r="K22" s="187" t="s">
        <v>279</v>
      </c>
      <c r="L22" s="179" t="s">
        <v>279</v>
      </c>
      <c r="M22" s="181" t="s">
        <v>279</v>
      </c>
      <c r="N22" s="187" t="s">
        <v>279</v>
      </c>
      <c r="O22" s="179">
        <v>1</v>
      </c>
      <c r="P22" s="181">
        <v>0.1</v>
      </c>
      <c r="Q22" s="187">
        <f>P22/H22</f>
        <v>0.05</v>
      </c>
    </row>
    <row r="23" spans="4:17" ht="15.75" customHeight="1" thickBot="1" x14ac:dyDescent="0.3">
      <c r="D23" s="195"/>
      <c r="E23" s="214"/>
      <c r="F23" s="210"/>
      <c r="G23" s="202"/>
      <c r="H23" s="222"/>
      <c r="I23" s="180"/>
      <c r="J23" s="182"/>
      <c r="K23" s="188"/>
      <c r="L23" s="180"/>
      <c r="M23" s="182"/>
      <c r="N23" s="188"/>
      <c r="O23" s="180"/>
      <c r="P23" s="182"/>
      <c r="Q23" s="188"/>
    </row>
    <row r="24" spans="4:17" ht="15.75" customHeight="1" x14ac:dyDescent="0.25">
      <c r="D24" s="195"/>
      <c r="E24" s="160" t="s">
        <v>13</v>
      </c>
      <c r="F24" s="209" t="s">
        <v>491</v>
      </c>
      <c r="G24" s="162" t="s">
        <v>12</v>
      </c>
      <c r="H24" s="221">
        <v>2</v>
      </c>
      <c r="I24" s="179" t="s">
        <v>279</v>
      </c>
      <c r="J24" s="181" t="s">
        <v>279</v>
      </c>
      <c r="K24" s="187" t="s">
        <v>279</v>
      </c>
      <c r="L24" s="179" t="s">
        <v>279</v>
      </c>
      <c r="M24" s="181" t="s">
        <v>279</v>
      </c>
      <c r="N24" s="187" t="s">
        <v>279</v>
      </c>
      <c r="O24" s="179">
        <v>1</v>
      </c>
      <c r="P24" s="181">
        <v>0.1</v>
      </c>
      <c r="Q24" s="187">
        <f>P24/H24</f>
        <v>0.05</v>
      </c>
    </row>
    <row r="25" spans="4:17" ht="15.75" customHeight="1" thickBot="1" x14ac:dyDescent="0.3">
      <c r="D25" s="196"/>
      <c r="E25" s="161"/>
      <c r="F25" s="210"/>
      <c r="G25" s="164"/>
      <c r="H25" s="222"/>
      <c r="I25" s="180"/>
      <c r="J25" s="182"/>
      <c r="K25" s="188"/>
      <c r="L25" s="180"/>
      <c r="M25" s="182"/>
      <c r="N25" s="188"/>
      <c r="O25" s="180"/>
      <c r="P25" s="182"/>
      <c r="Q25" s="188"/>
    </row>
    <row r="26" spans="4:17" ht="15.75" customHeight="1" x14ac:dyDescent="0.25">
      <c r="D26" s="194">
        <v>9</v>
      </c>
      <c r="E26" s="197" t="s">
        <v>14</v>
      </c>
      <c r="F26" s="209" t="s">
        <v>492</v>
      </c>
      <c r="G26" s="162" t="s">
        <v>12</v>
      </c>
      <c r="H26" s="221">
        <v>2</v>
      </c>
      <c r="I26" s="179" t="s">
        <v>279</v>
      </c>
      <c r="J26" s="181" t="s">
        <v>279</v>
      </c>
      <c r="K26" s="187" t="s">
        <v>279</v>
      </c>
      <c r="L26" s="179" t="s">
        <v>279</v>
      </c>
      <c r="M26" s="181" t="s">
        <v>279</v>
      </c>
      <c r="N26" s="187" t="s">
        <v>279</v>
      </c>
      <c r="O26" s="179">
        <v>1</v>
      </c>
      <c r="P26" s="181">
        <v>0.35</v>
      </c>
      <c r="Q26" s="187">
        <f>P26/H26</f>
        <v>0.17499999999999999</v>
      </c>
    </row>
    <row r="27" spans="4:17" ht="15.75" thickBot="1" x14ac:dyDescent="0.3">
      <c r="D27" s="196"/>
      <c r="E27" s="198"/>
      <c r="F27" s="210"/>
      <c r="G27" s="164"/>
      <c r="H27" s="222"/>
      <c r="I27" s="180"/>
      <c r="J27" s="182"/>
      <c r="K27" s="188"/>
      <c r="L27" s="180"/>
      <c r="M27" s="182"/>
      <c r="N27" s="188"/>
      <c r="O27" s="180"/>
      <c r="P27" s="182"/>
      <c r="Q27" s="188"/>
    </row>
    <row r="28" spans="4:17" ht="15" customHeight="1" x14ac:dyDescent="0.25">
      <c r="D28" s="194">
        <v>10</v>
      </c>
      <c r="E28" s="160" t="s">
        <v>15</v>
      </c>
      <c r="F28" s="211" t="s">
        <v>493</v>
      </c>
      <c r="G28" s="199" t="s">
        <v>12</v>
      </c>
      <c r="H28" s="199">
        <v>2</v>
      </c>
      <c r="I28" s="183" t="s">
        <v>279</v>
      </c>
      <c r="J28" s="183" t="s">
        <v>279</v>
      </c>
      <c r="K28" s="229" t="s">
        <v>279</v>
      </c>
      <c r="L28" s="183">
        <v>1</v>
      </c>
      <c r="M28" s="183">
        <v>0.35</v>
      </c>
      <c r="N28" s="229">
        <f>M28/H28</f>
        <v>0.17499999999999999</v>
      </c>
      <c r="O28" s="183">
        <v>1</v>
      </c>
      <c r="P28" s="183">
        <v>0.35</v>
      </c>
      <c r="Q28" s="229">
        <f>P28/H28</f>
        <v>0.17499999999999999</v>
      </c>
    </row>
    <row r="29" spans="4:17" ht="15.75" customHeight="1" thickBot="1" x14ac:dyDescent="0.3">
      <c r="D29" s="195"/>
      <c r="E29" s="161"/>
      <c r="F29" s="212"/>
      <c r="G29" s="200"/>
      <c r="H29" s="200"/>
      <c r="I29" s="184"/>
      <c r="J29" s="184"/>
      <c r="K29" s="230"/>
      <c r="L29" s="184"/>
      <c r="M29" s="184"/>
      <c r="N29" s="230"/>
      <c r="O29" s="184"/>
      <c r="P29" s="184"/>
      <c r="Q29" s="230"/>
    </row>
    <row r="30" spans="4:17" ht="15" customHeight="1" x14ac:dyDescent="0.25">
      <c r="D30" s="195"/>
      <c r="E30" s="161" t="s">
        <v>15</v>
      </c>
      <c r="F30" s="209" t="s">
        <v>494</v>
      </c>
      <c r="G30" s="162" t="s">
        <v>12</v>
      </c>
      <c r="H30" s="221">
        <v>2</v>
      </c>
      <c r="I30" s="179" t="s">
        <v>279</v>
      </c>
      <c r="J30" s="181" t="s">
        <v>279</v>
      </c>
      <c r="K30" s="187" t="s">
        <v>279</v>
      </c>
      <c r="L30" s="179">
        <v>1</v>
      </c>
      <c r="M30" s="181">
        <v>0.1</v>
      </c>
      <c r="N30" s="187">
        <f>M30/H30</f>
        <v>0.05</v>
      </c>
      <c r="O30" s="179" t="s">
        <v>279</v>
      </c>
      <c r="P30" s="181" t="s">
        <v>279</v>
      </c>
      <c r="Q30" s="187" t="s">
        <v>279</v>
      </c>
    </row>
    <row r="31" spans="4:17" ht="15.75" customHeight="1" thickBot="1" x14ac:dyDescent="0.3">
      <c r="D31" s="196"/>
      <c r="E31" s="214"/>
      <c r="F31" s="210"/>
      <c r="G31" s="164"/>
      <c r="H31" s="222"/>
      <c r="I31" s="180"/>
      <c r="J31" s="182"/>
      <c r="K31" s="188"/>
      <c r="L31" s="180"/>
      <c r="M31" s="182"/>
      <c r="N31" s="188"/>
      <c r="O31" s="180"/>
      <c r="P31" s="182"/>
      <c r="Q31" s="188"/>
    </row>
    <row r="32" spans="4:17" ht="15.75" customHeight="1" x14ac:dyDescent="0.25">
      <c r="D32" s="194">
        <v>11</v>
      </c>
      <c r="E32" s="160" t="s">
        <v>16</v>
      </c>
      <c r="F32" s="209" t="s">
        <v>495</v>
      </c>
      <c r="G32" s="162" t="s">
        <v>12</v>
      </c>
      <c r="H32" s="221">
        <v>2</v>
      </c>
      <c r="I32" s="179" t="s">
        <v>279</v>
      </c>
      <c r="J32" s="181" t="s">
        <v>279</v>
      </c>
      <c r="K32" s="187" t="s">
        <v>279</v>
      </c>
      <c r="L32" s="179">
        <v>1</v>
      </c>
      <c r="M32" s="181">
        <v>0.1</v>
      </c>
      <c r="N32" s="187">
        <f>M32/H32</f>
        <v>0.05</v>
      </c>
      <c r="O32" s="179" t="s">
        <v>279</v>
      </c>
      <c r="P32" s="181" t="s">
        <v>279</v>
      </c>
      <c r="Q32" s="187" t="s">
        <v>279</v>
      </c>
    </row>
    <row r="33" spans="4:17" ht="15.75" customHeight="1" thickBot="1" x14ac:dyDescent="0.3">
      <c r="D33" s="195"/>
      <c r="E33" s="161"/>
      <c r="F33" s="210"/>
      <c r="G33" s="164"/>
      <c r="H33" s="222"/>
      <c r="I33" s="180"/>
      <c r="J33" s="182"/>
      <c r="K33" s="188"/>
      <c r="L33" s="180"/>
      <c r="M33" s="182"/>
      <c r="N33" s="188"/>
      <c r="O33" s="180"/>
      <c r="P33" s="182"/>
      <c r="Q33" s="188"/>
    </row>
    <row r="34" spans="4:17" ht="16.5" thickBot="1" x14ac:dyDescent="0.3">
      <c r="D34" s="195"/>
      <c r="E34" s="139" t="s">
        <v>16</v>
      </c>
      <c r="F34" s="133" t="s">
        <v>17</v>
      </c>
      <c r="G34" s="99" t="s">
        <v>5</v>
      </c>
      <c r="H34" s="121">
        <v>6</v>
      </c>
      <c r="I34" s="111">
        <v>1</v>
      </c>
      <c r="J34" s="112">
        <v>0.3</v>
      </c>
      <c r="K34" s="115">
        <f>J34/H34</f>
        <v>4.9999999999999996E-2</v>
      </c>
      <c r="L34" s="111" t="s">
        <v>279</v>
      </c>
      <c r="M34" s="112" t="s">
        <v>279</v>
      </c>
      <c r="N34" s="115" t="s">
        <v>279</v>
      </c>
      <c r="O34" s="111" t="s">
        <v>279</v>
      </c>
      <c r="P34" s="112" t="s">
        <v>279</v>
      </c>
      <c r="Q34" s="115" t="s">
        <v>279</v>
      </c>
    </row>
    <row r="35" spans="4:17" ht="16.5" thickBot="1" x14ac:dyDescent="0.3">
      <c r="D35" s="195"/>
      <c r="E35" s="138" t="s">
        <v>16</v>
      </c>
      <c r="F35" s="133" t="s">
        <v>18</v>
      </c>
      <c r="G35" s="99" t="s">
        <v>12</v>
      </c>
      <c r="H35" s="121">
        <v>2</v>
      </c>
      <c r="I35" s="117" t="s">
        <v>279</v>
      </c>
      <c r="J35" s="118" t="s">
        <v>279</v>
      </c>
      <c r="K35" s="119" t="s">
        <v>279</v>
      </c>
      <c r="L35" s="117">
        <v>1</v>
      </c>
      <c r="M35" s="118">
        <v>0.1</v>
      </c>
      <c r="N35" s="132">
        <f>M35/H35</f>
        <v>0.05</v>
      </c>
      <c r="O35" s="117" t="s">
        <v>279</v>
      </c>
      <c r="P35" s="118" t="s">
        <v>279</v>
      </c>
      <c r="Q35" s="119" t="s">
        <v>279</v>
      </c>
    </row>
    <row r="36" spans="4:17" ht="15.75" customHeight="1" x14ac:dyDescent="0.25">
      <c r="D36" s="162">
        <v>12</v>
      </c>
      <c r="E36" s="162" t="s">
        <v>19</v>
      </c>
      <c r="F36" s="203" t="s">
        <v>496</v>
      </c>
      <c r="G36" s="162" t="s">
        <v>12</v>
      </c>
      <c r="H36" s="221">
        <v>2</v>
      </c>
      <c r="I36" s="179">
        <v>1</v>
      </c>
      <c r="J36" s="181">
        <v>0.3</v>
      </c>
      <c r="K36" s="187">
        <v>4.9999999999999996E-2</v>
      </c>
      <c r="L36" s="179" t="s">
        <v>279</v>
      </c>
      <c r="M36" s="181" t="s">
        <v>279</v>
      </c>
      <c r="N36" s="187" t="s">
        <v>279</v>
      </c>
      <c r="O36" s="179" t="s">
        <v>279</v>
      </c>
      <c r="P36" s="181" t="s">
        <v>279</v>
      </c>
      <c r="Q36" s="187" t="s">
        <v>279</v>
      </c>
    </row>
    <row r="37" spans="4:17" ht="15.75" customHeight="1" thickBot="1" x14ac:dyDescent="0.3">
      <c r="D37" s="163"/>
      <c r="E37" s="163"/>
      <c r="F37" s="204"/>
      <c r="G37" s="164"/>
      <c r="H37" s="222"/>
      <c r="I37" s="180"/>
      <c r="J37" s="182"/>
      <c r="K37" s="188"/>
      <c r="L37" s="180"/>
      <c r="M37" s="182"/>
      <c r="N37" s="188"/>
      <c r="O37" s="180"/>
      <c r="P37" s="182"/>
      <c r="Q37" s="188"/>
    </row>
    <row r="38" spans="4:17" ht="15" customHeight="1" x14ac:dyDescent="0.25">
      <c r="D38" s="163"/>
      <c r="E38" s="163" t="s">
        <v>19</v>
      </c>
      <c r="F38" s="203" t="s">
        <v>497</v>
      </c>
      <c r="G38" s="162" t="s">
        <v>12</v>
      </c>
      <c r="H38" s="221">
        <v>2</v>
      </c>
      <c r="I38" s="179" t="s">
        <v>279</v>
      </c>
      <c r="J38" s="181" t="s">
        <v>279</v>
      </c>
      <c r="K38" s="187" t="s">
        <v>279</v>
      </c>
      <c r="L38" s="179">
        <v>1</v>
      </c>
      <c r="M38" s="181">
        <v>0.1</v>
      </c>
      <c r="N38" s="187">
        <f>M38/H38</f>
        <v>0.05</v>
      </c>
      <c r="O38" s="179" t="s">
        <v>279</v>
      </c>
      <c r="P38" s="181" t="s">
        <v>279</v>
      </c>
      <c r="Q38" s="187" t="s">
        <v>279</v>
      </c>
    </row>
    <row r="39" spans="4:17" ht="15.75" customHeight="1" thickBot="1" x14ac:dyDescent="0.3">
      <c r="D39" s="163"/>
      <c r="E39" s="163"/>
      <c r="F39" s="204"/>
      <c r="G39" s="164"/>
      <c r="H39" s="222"/>
      <c r="I39" s="180"/>
      <c r="J39" s="182"/>
      <c r="K39" s="188"/>
      <c r="L39" s="180"/>
      <c r="M39" s="182"/>
      <c r="N39" s="188"/>
      <c r="O39" s="180"/>
      <c r="P39" s="182"/>
      <c r="Q39" s="188"/>
    </row>
    <row r="40" spans="4:17" ht="15" customHeight="1" x14ac:dyDescent="0.25">
      <c r="D40" s="163"/>
      <c r="E40" s="163" t="s">
        <v>19</v>
      </c>
      <c r="F40" s="203" t="s">
        <v>498</v>
      </c>
      <c r="G40" s="162" t="s">
        <v>12</v>
      </c>
      <c r="H40" s="221">
        <v>2</v>
      </c>
      <c r="I40" s="179" t="s">
        <v>279</v>
      </c>
      <c r="J40" s="181" t="s">
        <v>279</v>
      </c>
      <c r="K40" s="187" t="s">
        <v>279</v>
      </c>
      <c r="L40" s="179">
        <v>1</v>
      </c>
      <c r="M40" s="181">
        <v>0.1</v>
      </c>
      <c r="N40" s="187">
        <f>M40/H40</f>
        <v>0.05</v>
      </c>
      <c r="O40" s="179" t="s">
        <v>279</v>
      </c>
      <c r="P40" s="181" t="s">
        <v>279</v>
      </c>
      <c r="Q40" s="187" t="s">
        <v>279</v>
      </c>
    </row>
    <row r="41" spans="4:17" ht="15.75" customHeight="1" thickBot="1" x14ac:dyDescent="0.3">
      <c r="D41" s="164"/>
      <c r="E41" s="164"/>
      <c r="F41" s="204"/>
      <c r="G41" s="164"/>
      <c r="H41" s="222"/>
      <c r="I41" s="180"/>
      <c r="J41" s="182"/>
      <c r="K41" s="188"/>
      <c r="L41" s="180"/>
      <c r="M41" s="182"/>
      <c r="N41" s="188"/>
      <c r="O41" s="180"/>
      <c r="P41" s="182"/>
      <c r="Q41" s="188"/>
    </row>
    <row r="42" spans="4:17" ht="16.5" thickBot="1" x14ac:dyDescent="0.3">
      <c r="D42" s="98">
        <v>13</v>
      </c>
      <c r="E42" s="129" t="s">
        <v>21</v>
      </c>
      <c r="F42" s="133" t="s">
        <v>22</v>
      </c>
      <c r="G42" s="99" t="s">
        <v>12</v>
      </c>
      <c r="H42" s="121">
        <v>2</v>
      </c>
      <c r="I42" s="111" t="s">
        <v>279</v>
      </c>
      <c r="J42" s="112" t="s">
        <v>279</v>
      </c>
      <c r="K42" s="115" t="s">
        <v>279</v>
      </c>
      <c r="L42" s="111">
        <v>1</v>
      </c>
      <c r="M42" s="112">
        <v>0.1</v>
      </c>
      <c r="N42" s="115">
        <f>M42/H42</f>
        <v>0.05</v>
      </c>
      <c r="O42" s="111" t="s">
        <v>279</v>
      </c>
      <c r="P42" s="112" t="s">
        <v>279</v>
      </c>
      <c r="Q42" s="115" t="s">
        <v>279</v>
      </c>
    </row>
    <row r="43" spans="4:17" ht="15.75" customHeight="1" x14ac:dyDescent="0.25">
      <c r="D43" s="162">
        <v>14</v>
      </c>
      <c r="E43" s="189" t="s">
        <v>23</v>
      </c>
      <c r="F43" s="203" t="s">
        <v>499</v>
      </c>
      <c r="G43" s="162" t="s">
        <v>5</v>
      </c>
      <c r="H43" s="221">
        <v>6</v>
      </c>
      <c r="I43" s="179">
        <v>1</v>
      </c>
      <c r="J43" s="181">
        <v>0.3</v>
      </c>
      <c r="K43" s="187">
        <v>4.9999999999999996E-2</v>
      </c>
      <c r="L43" s="179" t="s">
        <v>279</v>
      </c>
      <c r="M43" s="181" t="s">
        <v>279</v>
      </c>
      <c r="N43" s="187" t="s">
        <v>279</v>
      </c>
      <c r="O43" s="179" t="s">
        <v>279</v>
      </c>
      <c r="P43" s="181" t="s">
        <v>279</v>
      </c>
      <c r="Q43" s="187" t="s">
        <v>279</v>
      </c>
    </row>
    <row r="44" spans="4:17" ht="15.75" thickBot="1" x14ac:dyDescent="0.3">
      <c r="D44" s="164"/>
      <c r="E44" s="190"/>
      <c r="F44" s="204"/>
      <c r="G44" s="164"/>
      <c r="H44" s="222"/>
      <c r="I44" s="180"/>
      <c r="J44" s="182"/>
      <c r="K44" s="188"/>
      <c r="L44" s="180"/>
      <c r="M44" s="182"/>
      <c r="N44" s="188"/>
      <c r="O44" s="180"/>
      <c r="P44" s="182"/>
      <c r="Q44" s="188"/>
    </row>
    <row r="45" spans="4:17" ht="16.5" thickBot="1" x14ac:dyDescent="0.3">
      <c r="D45" s="98">
        <v>15</v>
      </c>
      <c r="E45" s="129" t="s">
        <v>24</v>
      </c>
      <c r="F45" s="133" t="s">
        <v>25</v>
      </c>
      <c r="G45" s="99" t="s">
        <v>12</v>
      </c>
      <c r="H45" s="121">
        <v>2</v>
      </c>
      <c r="I45" s="111" t="s">
        <v>279</v>
      </c>
      <c r="J45" s="112" t="s">
        <v>279</v>
      </c>
      <c r="K45" s="115" t="s">
        <v>279</v>
      </c>
      <c r="L45" s="111">
        <v>1</v>
      </c>
      <c r="M45" s="112">
        <v>0.2</v>
      </c>
      <c r="N45" s="119">
        <f>M45/H45</f>
        <v>0.1</v>
      </c>
      <c r="O45" s="117" t="s">
        <v>279</v>
      </c>
      <c r="P45" s="118" t="s">
        <v>279</v>
      </c>
      <c r="Q45" s="119" t="s">
        <v>279</v>
      </c>
    </row>
    <row r="46" spans="4:17" ht="15.75" x14ac:dyDescent="0.25">
      <c r="D46" s="205">
        <v>16</v>
      </c>
      <c r="E46" s="207" t="s">
        <v>26</v>
      </c>
      <c r="F46" s="141" t="s">
        <v>27</v>
      </c>
      <c r="G46" s="199" t="s">
        <v>12</v>
      </c>
      <c r="H46" s="199">
        <v>2</v>
      </c>
      <c r="I46" s="183" t="s">
        <v>279</v>
      </c>
      <c r="J46" s="183" t="s">
        <v>279</v>
      </c>
      <c r="K46" s="229" t="s">
        <v>279</v>
      </c>
      <c r="L46" s="183">
        <v>1</v>
      </c>
      <c r="M46" s="185">
        <v>4</v>
      </c>
      <c r="N46" s="229">
        <v>0.5</v>
      </c>
      <c r="O46" s="183" t="s">
        <v>279</v>
      </c>
      <c r="P46" s="183" t="s">
        <v>279</v>
      </c>
      <c r="Q46" s="229" t="s">
        <v>279</v>
      </c>
    </row>
    <row r="47" spans="4:17" ht="16.5" thickBot="1" x14ac:dyDescent="0.3">
      <c r="D47" s="206"/>
      <c r="E47" s="208"/>
      <c r="F47" s="142" t="s">
        <v>28</v>
      </c>
      <c r="G47" s="200"/>
      <c r="H47" s="200"/>
      <c r="I47" s="184"/>
      <c r="J47" s="184"/>
      <c r="K47" s="230"/>
      <c r="L47" s="184"/>
      <c r="M47" s="186"/>
      <c r="N47" s="230"/>
      <c r="O47" s="184"/>
      <c r="P47" s="184"/>
      <c r="Q47" s="230"/>
    </row>
    <row r="48" spans="4:17" ht="32.25" thickBot="1" x14ac:dyDescent="0.3">
      <c r="D48" s="98">
        <v>17</v>
      </c>
      <c r="E48" s="143" t="s">
        <v>29</v>
      </c>
      <c r="F48" s="144" t="s">
        <v>30</v>
      </c>
      <c r="G48" s="145" t="s">
        <v>12</v>
      </c>
      <c r="H48" s="145">
        <v>2</v>
      </c>
      <c r="I48" s="146" t="s">
        <v>279</v>
      </c>
      <c r="J48" s="146" t="s">
        <v>279</v>
      </c>
      <c r="K48" s="147" t="s">
        <v>279</v>
      </c>
      <c r="L48" s="146">
        <v>1</v>
      </c>
      <c r="M48" s="124">
        <v>2</v>
      </c>
      <c r="N48" s="131">
        <f>M48/H48</f>
        <v>1</v>
      </c>
      <c r="O48" s="130" t="s">
        <v>279</v>
      </c>
      <c r="P48" s="130" t="s">
        <v>279</v>
      </c>
      <c r="Q48" s="131" t="s">
        <v>279</v>
      </c>
    </row>
    <row r="49" spans="4:17" ht="16.5" thickBot="1" x14ac:dyDescent="0.3">
      <c r="D49" s="98">
        <v>18</v>
      </c>
      <c r="E49" s="143" t="s">
        <v>31</v>
      </c>
      <c r="F49" s="144" t="s">
        <v>32</v>
      </c>
      <c r="G49" s="145" t="s">
        <v>5</v>
      </c>
      <c r="H49" s="145">
        <v>6</v>
      </c>
      <c r="I49" s="146" t="s">
        <v>279</v>
      </c>
      <c r="J49" s="146" t="s">
        <v>279</v>
      </c>
      <c r="K49" s="147" t="s">
        <v>279</v>
      </c>
      <c r="L49" s="146">
        <v>1</v>
      </c>
      <c r="M49" s="124">
        <v>2</v>
      </c>
      <c r="N49" s="147">
        <f>M49/H49</f>
        <v>0.33333333333333331</v>
      </c>
      <c r="O49" s="146" t="s">
        <v>279</v>
      </c>
      <c r="P49" s="146" t="s">
        <v>279</v>
      </c>
      <c r="Q49" s="147" t="s">
        <v>279</v>
      </c>
    </row>
    <row r="50" spans="4:17" x14ac:dyDescent="0.25">
      <c r="E50" s="33"/>
    </row>
    <row r="51" spans="4:17" x14ac:dyDescent="0.25">
      <c r="E51" s="33"/>
      <c r="F51" s="7" t="s">
        <v>33</v>
      </c>
    </row>
    <row r="52" spans="4:17" ht="30" x14ac:dyDescent="0.25">
      <c r="E52" s="33"/>
      <c r="F52" s="8" t="s">
        <v>34</v>
      </c>
    </row>
    <row r="53" spans="4:17" x14ac:dyDescent="0.25">
      <c r="E53" s="33"/>
    </row>
    <row r="54" spans="4:17" x14ac:dyDescent="0.25">
      <c r="E54" s="33"/>
    </row>
    <row r="55" spans="4:17" x14ac:dyDescent="0.25">
      <c r="E55" s="33"/>
      <c r="F55" s="9" t="s">
        <v>36</v>
      </c>
      <c r="G55" s="227" t="s">
        <v>288</v>
      </c>
      <c r="H55" s="228"/>
      <c r="I55" s="34">
        <v>909</v>
      </c>
    </row>
    <row r="56" spans="4:17" ht="15.75" thickBot="1" x14ac:dyDescent="0.3">
      <c r="E56" s="33"/>
    </row>
    <row r="57" spans="4:17" ht="32.25" thickBot="1" x14ac:dyDescent="0.3">
      <c r="D57" s="1" t="s">
        <v>0</v>
      </c>
      <c r="E57" s="2" t="s">
        <v>1</v>
      </c>
      <c r="F57" s="2" t="s">
        <v>2</v>
      </c>
      <c r="G57" s="2" t="s">
        <v>3</v>
      </c>
      <c r="H57" s="2" t="s">
        <v>292</v>
      </c>
      <c r="I57" s="26" t="s">
        <v>282</v>
      </c>
      <c r="J57" s="26" t="s">
        <v>281</v>
      </c>
      <c r="K57" s="44" t="s">
        <v>293</v>
      </c>
      <c r="L57" s="26" t="s">
        <v>278</v>
      </c>
      <c r="M57" s="26" t="s">
        <v>281</v>
      </c>
      <c r="N57" s="44" t="s">
        <v>293</v>
      </c>
      <c r="O57" s="26" t="s">
        <v>277</v>
      </c>
      <c r="P57" s="26" t="s">
        <v>281</v>
      </c>
      <c r="Q57" s="44" t="s">
        <v>293</v>
      </c>
    </row>
    <row r="58" spans="4:17" x14ac:dyDescent="0.25">
      <c r="D58" s="215">
        <v>1</v>
      </c>
      <c r="E58" s="217" t="s">
        <v>13</v>
      </c>
      <c r="F58" s="3" t="s">
        <v>37</v>
      </c>
      <c r="G58" s="215" t="s">
        <v>41</v>
      </c>
      <c r="H58" s="224">
        <v>2</v>
      </c>
      <c r="I58" s="171" t="s">
        <v>279</v>
      </c>
      <c r="J58" s="173" t="s">
        <v>279</v>
      </c>
      <c r="K58" s="177" t="s">
        <v>279</v>
      </c>
      <c r="L58" s="171" t="s">
        <v>279</v>
      </c>
      <c r="M58" s="173" t="s">
        <v>279</v>
      </c>
      <c r="N58" s="177" t="s">
        <v>279</v>
      </c>
      <c r="O58" s="171">
        <v>1</v>
      </c>
      <c r="P58" s="173">
        <v>0.1</v>
      </c>
      <c r="Q58" s="177">
        <f>P58/H58</f>
        <v>0.05</v>
      </c>
    </row>
    <row r="59" spans="4:17" x14ac:dyDescent="0.25">
      <c r="D59" s="220"/>
      <c r="E59" s="218"/>
      <c r="F59" s="3" t="s">
        <v>38</v>
      </c>
      <c r="G59" s="220"/>
      <c r="H59" s="225"/>
      <c r="I59" s="175"/>
      <c r="J59" s="176"/>
      <c r="K59" s="232"/>
      <c r="L59" s="175"/>
      <c r="M59" s="176"/>
      <c r="N59" s="232"/>
      <c r="O59" s="175"/>
      <c r="P59" s="176"/>
      <c r="Q59" s="232"/>
    </row>
    <row r="60" spans="4:17" x14ac:dyDescent="0.25">
      <c r="D60" s="220"/>
      <c r="E60" s="218"/>
      <c r="F60" s="3" t="s">
        <v>39</v>
      </c>
      <c r="G60" s="220"/>
      <c r="H60" s="225"/>
      <c r="I60" s="175"/>
      <c r="J60" s="176"/>
      <c r="K60" s="232"/>
      <c r="L60" s="175"/>
      <c r="M60" s="176"/>
      <c r="N60" s="232"/>
      <c r="O60" s="175"/>
      <c r="P60" s="176"/>
      <c r="Q60" s="232"/>
    </row>
    <row r="61" spans="4:17" ht="15.75" thickBot="1" x14ac:dyDescent="0.3">
      <c r="D61" s="220"/>
      <c r="E61" s="218"/>
      <c r="F61" s="5" t="s">
        <v>40</v>
      </c>
      <c r="G61" s="216"/>
      <c r="H61" s="226"/>
      <c r="I61" s="172"/>
      <c r="J61" s="174"/>
      <c r="K61" s="178"/>
      <c r="L61" s="172"/>
      <c r="M61" s="174"/>
      <c r="N61" s="178"/>
      <c r="O61" s="172"/>
      <c r="P61" s="174"/>
      <c r="Q61" s="178"/>
    </row>
    <row r="62" spans="4:17" x14ac:dyDescent="0.25">
      <c r="D62" s="220"/>
      <c r="E62" s="218"/>
      <c r="F62" s="3" t="s">
        <v>42</v>
      </c>
      <c r="G62" s="215" t="s">
        <v>12</v>
      </c>
      <c r="H62" s="224">
        <v>2</v>
      </c>
      <c r="I62" s="171" t="s">
        <v>279</v>
      </c>
      <c r="J62" s="173" t="s">
        <v>279</v>
      </c>
      <c r="K62" s="177" t="s">
        <v>279</v>
      </c>
      <c r="L62" s="171" t="s">
        <v>279</v>
      </c>
      <c r="M62" s="173" t="s">
        <v>279</v>
      </c>
      <c r="N62" s="177" t="s">
        <v>279</v>
      </c>
      <c r="O62" s="171">
        <v>1</v>
      </c>
      <c r="P62" s="173">
        <v>0.05</v>
      </c>
      <c r="Q62" s="177">
        <f>P62/H62</f>
        <v>2.5000000000000001E-2</v>
      </c>
    </row>
    <row r="63" spans="4:17" ht="15.75" thickBot="1" x14ac:dyDescent="0.3">
      <c r="D63" s="220"/>
      <c r="E63" s="218"/>
      <c r="F63" s="5" t="s">
        <v>20</v>
      </c>
      <c r="G63" s="216"/>
      <c r="H63" s="226"/>
      <c r="I63" s="172"/>
      <c r="J63" s="174"/>
      <c r="K63" s="178"/>
      <c r="L63" s="172"/>
      <c r="M63" s="174"/>
      <c r="N63" s="178"/>
      <c r="O63" s="172"/>
      <c r="P63" s="174"/>
      <c r="Q63" s="178"/>
    </row>
    <row r="64" spans="4:17" x14ac:dyDescent="0.25">
      <c r="D64" s="220"/>
      <c r="E64" s="218"/>
      <c r="F64" s="3" t="s">
        <v>43</v>
      </c>
      <c r="G64" s="215" t="s">
        <v>12</v>
      </c>
      <c r="H64" s="224">
        <v>2</v>
      </c>
      <c r="I64" s="171" t="s">
        <v>279</v>
      </c>
      <c r="J64" s="173" t="s">
        <v>279</v>
      </c>
      <c r="K64" s="177" t="s">
        <v>279</v>
      </c>
      <c r="L64" s="171">
        <v>1</v>
      </c>
      <c r="M64" s="173">
        <v>0.05</v>
      </c>
      <c r="N64" s="177">
        <f>M64/H64</f>
        <v>2.5000000000000001E-2</v>
      </c>
      <c r="O64" s="171" t="s">
        <v>279</v>
      </c>
      <c r="P64" s="173" t="s">
        <v>279</v>
      </c>
      <c r="Q64" s="177" t="s">
        <v>279</v>
      </c>
    </row>
    <row r="65" spans="4:17" ht="15.75" thickBot="1" x14ac:dyDescent="0.3">
      <c r="D65" s="220"/>
      <c r="E65" s="218"/>
      <c r="F65" s="5" t="s">
        <v>44</v>
      </c>
      <c r="G65" s="216"/>
      <c r="H65" s="226"/>
      <c r="I65" s="172"/>
      <c r="J65" s="174"/>
      <c r="K65" s="178"/>
      <c r="L65" s="172"/>
      <c r="M65" s="174"/>
      <c r="N65" s="178"/>
      <c r="O65" s="172"/>
      <c r="P65" s="174"/>
      <c r="Q65" s="178"/>
    </row>
    <row r="66" spans="4:17" x14ac:dyDescent="0.25">
      <c r="D66" s="220"/>
      <c r="E66" s="218"/>
      <c r="F66" s="3" t="s">
        <v>45</v>
      </c>
      <c r="G66" s="215" t="s">
        <v>12</v>
      </c>
      <c r="H66" s="224">
        <v>2</v>
      </c>
      <c r="I66" s="171" t="s">
        <v>279</v>
      </c>
      <c r="J66" s="173" t="s">
        <v>279</v>
      </c>
      <c r="K66" s="177" t="s">
        <v>279</v>
      </c>
      <c r="L66" s="171" t="s">
        <v>279</v>
      </c>
      <c r="M66" s="173" t="s">
        <v>279</v>
      </c>
      <c r="N66" s="177" t="s">
        <v>279</v>
      </c>
      <c r="O66" s="171">
        <v>1</v>
      </c>
      <c r="P66" s="173">
        <v>0.05</v>
      </c>
      <c r="Q66" s="177">
        <f>P66/H66</f>
        <v>2.5000000000000001E-2</v>
      </c>
    </row>
    <row r="67" spans="4:17" ht="15.75" thickBot="1" x14ac:dyDescent="0.3">
      <c r="D67" s="220"/>
      <c r="E67" s="218"/>
      <c r="F67" s="5" t="s">
        <v>46</v>
      </c>
      <c r="G67" s="216"/>
      <c r="H67" s="226"/>
      <c r="I67" s="172"/>
      <c r="J67" s="174"/>
      <c r="K67" s="178"/>
      <c r="L67" s="172"/>
      <c r="M67" s="174"/>
      <c r="N67" s="178"/>
      <c r="O67" s="172"/>
      <c r="P67" s="174"/>
      <c r="Q67" s="178"/>
    </row>
    <row r="68" spans="4:17" x14ac:dyDescent="0.25">
      <c r="D68" s="220"/>
      <c r="E68" s="218"/>
      <c r="F68" s="3" t="s">
        <v>47</v>
      </c>
      <c r="G68" s="215" t="s">
        <v>12</v>
      </c>
      <c r="H68" s="224">
        <v>2</v>
      </c>
      <c r="I68" s="171" t="s">
        <v>279</v>
      </c>
      <c r="J68" s="173" t="s">
        <v>279</v>
      </c>
      <c r="K68" s="177" t="s">
        <v>279</v>
      </c>
      <c r="L68" s="171">
        <v>1</v>
      </c>
      <c r="M68" s="173">
        <v>0.1</v>
      </c>
      <c r="N68" s="177">
        <f>M68/H68</f>
        <v>0.05</v>
      </c>
      <c r="O68" s="171" t="s">
        <v>279</v>
      </c>
      <c r="P68" s="173" t="s">
        <v>279</v>
      </c>
      <c r="Q68" s="177" t="s">
        <v>279</v>
      </c>
    </row>
    <row r="69" spans="4:17" ht="26.25" thickBot="1" x14ac:dyDescent="0.3">
      <c r="D69" s="216"/>
      <c r="E69" s="219"/>
      <c r="F69" s="5" t="s">
        <v>48</v>
      </c>
      <c r="G69" s="216"/>
      <c r="H69" s="226"/>
      <c r="I69" s="172"/>
      <c r="J69" s="174"/>
      <c r="K69" s="178"/>
      <c r="L69" s="172"/>
      <c r="M69" s="174"/>
      <c r="N69" s="178"/>
      <c r="O69" s="172"/>
      <c r="P69" s="174"/>
      <c r="Q69" s="178"/>
    </row>
    <row r="70" spans="4:17" ht="15.75" thickBot="1" x14ac:dyDescent="0.3">
      <c r="D70" s="215">
        <v>2</v>
      </c>
      <c r="E70" s="217" t="s">
        <v>49</v>
      </c>
      <c r="F70" s="5" t="s">
        <v>50</v>
      </c>
      <c r="G70" s="6" t="s">
        <v>51</v>
      </c>
      <c r="H70" s="49">
        <v>6</v>
      </c>
      <c r="I70" s="30">
        <v>1</v>
      </c>
      <c r="J70" s="39">
        <v>0.1</v>
      </c>
      <c r="K70" s="45">
        <f>J70/H70</f>
        <v>1.6666666666666666E-2</v>
      </c>
      <c r="L70" s="30" t="s">
        <v>279</v>
      </c>
      <c r="M70" s="39" t="s">
        <v>279</v>
      </c>
      <c r="N70" s="45" t="s">
        <v>279</v>
      </c>
      <c r="O70" s="30" t="s">
        <v>279</v>
      </c>
      <c r="P70" s="39" t="s">
        <v>279</v>
      </c>
      <c r="Q70" s="45" t="s">
        <v>279</v>
      </c>
    </row>
    <row r="71" spans="4:17" x14ac:dyDescent="0.25">
      <c r="D71" s="220"/>
      <c r="E71" s="218"/>
      <c r="F71" s="3" t="s">
        <v>52</v>
      </c>
      <c r="G71" s="215" t="s">
        <v>12</v>
      </c>
      <c r="H71" s="224">
        <v>2</v>
      </c>
      <c r="I71" s="171">
        <v>1</v>
      </c>
      <c r="J71" s="173">
        <v>0.1</v>
      </c>
      <c r="K71" s="177">
        <f>J71/H71</f>
        <v>0.05</v>
      </c>
      <c r="L71" s="171" t="s">
        <v>279</v>
      </c>
      <c r="M71" s="173" t="s">
        <v>279</v>
      </c>
      <c r="N71" s="177" t="s">
        <v>279</v>
      </c>
      <c r="O71" s="171" t="s">
        <v>279</v>
      </c>
      <c r="P71" s="173" t="s">
        <v>279</v>
      </c>
      <c r="Q71" s="177" t="s">
        <v>279</v>
      </c>
    </row>
    <row r="72" spans="4:17" ht="15.75" thickBot="1" x14ac:dyDescent="0.3">
      <c r="D72" s="216"/>
      <c r="E72" s="219"/>
      <c r="F72" s="5" t="s">
        <v>53</v>
      </c>
      <c r="G72" s="216"/>
      <c r="H72" s="226"/>
      <c r="I72" s="172"/>
      <c r="J72" s="174"/>
      <c r="K72" s="178"/>
      <c r="L72" s="172"/>
      <c r="M72" s="174"/>
      <c r="N72" s="178"/>
      <c r="O72" s="172"/>
      <c r="P72" s="174"/>
      <c r="Q72" s="178"/>
    </row>
    <row r="73" spans="4:17" x14ac:dyDescent="0.25">
      <c r="D73" s="215">
        <v>3</v>
      </c>
      <c r="E73" s="217" t="s">
        <v>16</v>
      </c>
      <c r="F73" s="3" t="s">
        <v>54</v>
      </c>
      <c r="G73" s="215" t="s">
        <v>12</v>
      </c>
      <c r="H73" s="224">
        <v>2</v>
      </c>
      <c r="I73" s="171" t="s">
        <v>279</v>
      </c>
      <c r="J73" s="173" t="s">
        <v>279</v>
      </c>
      <c r="K73" s="177" t="s">
        <v>279</v>
      </c>
      <c r="L73" s="171">
        <v>1</v>
      </c>
      <c r="M73" s="173">
        <v>0.05</v>
      </c>
      <c r="N73" s="177">
        <f>M73/H73</f>
        <v>2.5000000000000001E-2</v>
      </c>
      <c r="O73" s="171" t="s">
        <v>279</v>
      </c>
      <c r="P73" s="173" t="s">
        <v>279</v>
      </c>
      <c r="Q73" s="177" t="s">
        <v>279</v>
      </c>
    </row>
    <row r="74" spans="4:17" ht="15.75" thickBot="1" x14ac:dyDescent="0.3">
      <c r="D74" s="220"/>
      <c r="E74" s="218"/>
      <c r="F74" s="5" t="s">
        <v>55</v>
      </c>
      <c r="G74" s="216"/>
      <c r="H74" s="226"/>
      <c r="I74" s="172"/>
      <c r="J74" s="174"/>
      <c r="K74" s="178"/>
      <c r="L74" s="172"/>
      <c r="M74" s="174"/>
      <c r="N74" s="178"/>
      <c r="O74" s="172"/>
      <c r="P74" s="174"/>
      <c r="Q74" s="178"/>
    </row>
    <row r="75" spans="4:17" ht="15.75" thickBot="1" x14ac:dyDescent="0.3">
      <c r="D75" s="216"/>
      <c r="E75" s="219"/>
      <c r="F75" s="5" t="s">
        <v>17</v>
      </c>
      <c r="G75" s="6" t="s">
        <v>51</v>
      </c>
      <c r="H75" s="49">
        <v>6</v>
      </c>
      <c r="I75" s="30">
        <v>1</v>
      </c>
      <c r="J75" s="39">
        <v>0.1</v>
      </c>
      <c r="K75" s="45">
        <f>J75/H75</f>
        <v>1.6666666666666666E-2</v>
      </c>
      <c r="L75" s="30" t="s">
        <v>279</v>
      </c>
      <c r="M75" s="39" t="s">
        <v>279</v>
      </c>
      <c r="N75" s="45" t="s">
        <v>279</v>
      </c>
      <c r="O75" s="30" t="s">
        <v>279</v>
      </c>
      <c r="P75" s="39" t="s">
        <v>279</v>
      </c>
      <c r="Q75" s="45" t="s">
        <v>279</v>
      </c>
    </row>
    <row r="76" spans="4:17" ht="15.75" thickBot="1" x14ac:dyDescent="0.3">
      <c r="D76" s="4">
        <v>4</v>
      </c>
      <c r="E76" s="32" t="s">
        <v>56</v>
      </c>
      <c r="F76" s="5" t="s">
        <v>57</v>
      </c>
      <c r="G76" s="6" t="s">
        <v>12</v>
      </c>
      <c r="H76" s="49">
        <v>2</v>
      </c>
      <c r="I76" s="30" t="s">
        <v>279</v>
      </c>
      <c r="J76" s="39" t="s">
        <v>279</v>
      </c>
      <c r="K76" s="39" t="s">
        <v>279</v>
      </c>
      <c r="L76" s="30" t="s">
        <v>279</v>
      </c>
      <c r="M76" s="39" t="s">
        <v>279</v>
      </c>
      <c r="N76" s="45" t="s">
        <v>279</v>
      </c>
      <c r="O76" s="30">
        <v>1</v>
      </c>
      <c r="P76" s="39">
        <v>0.1</v>
      </c>
      <c r="Q76" s="45">
        <f>P76/H76</f>
        <v>0.05</v>
      </c>
    </row>
    <row r="77" spans="4:17" x14ac:dyDescent="0.25">
      <c r="D77" s="215">
        <v>5</v>
      </c>
      <c r="E77" s="217" t="s">
        <v>58</v>
      </c>
      <c r="F77" s="3" t="s">
        <v>59</v>
      </c>
      <c r="G77" s="215" t="s">
        <v>12</v>
      </c>
      <c r="H77" s="224">
        <v>2</v>
      </c>
      <c r="I77" s="171" t="s">
        <v>279</v>
      </c>
      <c r="J77" s="173" t="s">
        <v>279</v>
      </c>
      <c r="K77" s="177" t="s">
        <v>279</v>
      </c>
      <c r="L77" s="171">
        <v>1</v>
      </c>
      <c r="M77" s="173">
        <v>0.05</v>
      </c>
      <c r="N77" s="177">
        <f>M77/H77</f>
        <v>2.5000000000000001E-2</v>
      </c>
      <c r="O77" s="171" t="s">
        <v>279</v>
      </c>
      <c r="P77" s="173" t="s">
        <v>279</v>
      </c>
      <c r="Q77" s="177" t="s">
        <v>279</v>
      </c>
    </row>
    <row r="78" spans="4:17" ht="15.75" thickBot="1" x14ac:dyDescent="0.3">
      <c r="D78" s="220"/>
      <c r="E78" s="218"/>
      <c r="F78" s="5" t="s">
        <v>60</v>
      </c>
      <c r="G78" s="216"/>
      <c r="H78" s="226"/>
      <c r="I78" s="172"/>
      <c r="J78" s="174"/>
      <c r="K78" s="178"/>
      <c r="L78" s="172"/>
      <c r="M78" s="174"/>
      <c r="N78" s="178"/>
      <c r="O78" s="172"/>
      <c r="P78" s="174"/>
      <c r="Q78" s="178"/>
    </row>
    <row r="79" spans="4:17" ht="15.75" thickBot="1" x14ac:dyDescent="0.3">
      <c r="D79" s="216"/>
      <c r="E79" s="219"/>
      <c r="F79" s="5" t="s">
        <v>61</v>
      </c>
      <c r="G79" s="6" t="s">
        <v>12</v>
      </c>
      <c r="H79" s="49">
        <v>2</v>
      </c>
      <c r="I79" s="30" t="s">
        <v>279</v>
      </c>
      <c r="J79" s="39" t="s">
        <v>279</v>
      </c>
      <c r="K79" s="39" t="s">
        <v>279</v>
      </c>
      <c r="L79" s="30">
        <v>1</v>
      </c>
      <c r="M79" s="39">
        <v>0.05</v>
      </c>
      <c r="N79" s="45">
        <f>M79/H79</f>
        <v>2.5000000000000001E-2</v>
      </c>
      <c r="O79" s="30" t="s">
        <v>279</v>
      </c>
      <c r="P79" s="39" t="s">
        <v>279</v>
      </c>
      <c r="Q79" s="45" t="s">
        <v>279</v>
      </c>
    </row>
    <row r="80" spans="4:17" x14ac:dyDescent="0.25">
      <c r="D80" s="215">
        <v>6</v>
      </c>
      <c r="E80" s="217" t="s">
        <v>62</v>
      </c>
      <c r="F80" s="165" t="s">
        <v>501</v>
      </c>
      <c r="G80" s="215" t="s">
        <v>12</v>
      </c>
      <c r="H80" s="224">
        <v>2</v>
      </c>
      <c r="I80" s="171" t="s">
        <v>279</v>
      </c>
      <c r="J80" s="173" t="s">
        <v>279</v>
      </c>
      <c r="K80" s="177" t="s">
        <v>279</v>
      </c>
      <c r="L80" s="171" t="s">
        <v>279</v>
      </c>
      <c r="M80" s="173" t="s">
        <v>279</v>
      </c>
      <c r="N80" s="177" t="s">
        <v>279</v>
      </c>
      <c r="O80" s="171">
        <v>1</v>
      </c>
      <c r="P80" s="173">
        <v>0.1</v>
      </c>
      <c r="Q80" s="177">
        <f>P80/H80</f>
        <v>0.05</v>
      </c>
    </row>
    <row r="81" spans="4:17" ht="15.75" thickBot="1" x14ac:dyDescent="0.3">
      <c r="D81" s="216"/>
      <c r="E81" s="219"/>
      <c r="F81" s="167"/>
      <c r="G81" s="216"/>
      <c r="H81" s="226"/>
      <c r="I81" s="172"/>
      <c r="J81" s="174"/>
      <c r="K81" s="178"/>
      <c r="L81" s="172"/>
      <c r="M81" s="174"/>
      <c r="N81" s="178"/>
      <c r="O81" s="172"/>
      <c r="P81" s="174"/>
      <c r="Q81" s="178"/>
    </row>
    <row r="82" spans="4:17" x14ac:dyDescent="0.25">
      <c r="D82" s="215">
        <v>7</v>
      </c>
      <c r="E82" s="217" t="s">
        <v>63</v>
      </c>
      <c r="F82" s="165" t="s">
        <v>500</v>
      </c>
      <c r="G82" s="215" t="s">
        <v>12</v>
      </c>
      <c r="H82" s="224">
        <v>2</v>
      </c>
      <c r="I82" s="171" t="s">
        <v>279</v>
      </c>
      <c r="J82" s="173" t="s">
        <v>279</v>
      </c>
      <c r="K82" s="177" t="s">
        <v>279</v>
      </c>
      <c r="L82" s="171">
        <v>1</v>
      </c>
      <c r="M82" s="173">
        <v>0.15</v>
      </c>
      <c r="N82" s="177">
        <f>M82/H82</f>
        <v>7.4999999999999997E-2</v>
      </c>
      <c r="O82" s="171" t="s">
        <v>279</v>
      </c>
      <c r="P82" s="173" t="s">
        <v>279</v>
      </c>
      <c r="Q82" s="177" t="s">
        <v>279</v>
      </c>
    </row>
    <row r="83" spans="4:17" x14ac:dyDescent="0.25">
      <c r="D83" s="220"/>
      <c r="E83" s="218"/>
      <c r="F83" s="166"/>
      <c r="G83" s="220"/>
      <c r="H83" s="225"/>
      <c r="I83" s="175"/>
      <c r="J83" s="176"/>
      <c r="K83" s="232"/>
      <c r="L83" s="175"/>
      <c r="M83" s="176"/>
      <c r="N83" s="232"/>
      <c r="O83" s="175"/>
      <c r="P83" s="176"/>
      <c r="Q83" s="232"/>
    </row>
    <row r="84" spans="4:17" ht="15.75" thickBot="1" x14ac:dyDescent="0.3">
      <c r="D84" s="216"/>
      <c r="E84" s="219"/>
      <c r="F84" s="167"/>
      <c r="G84" s="216"/>
      <c r="H84" s="226"/>
      <c r="I84" s="172"/>
      <c r="J84" s="174"/>
      <c r="K84" s="178"/>
      <c r="L84" s="172"/>
      <c r="M84" s="174"/>
      <c r="N84" s="178"/>
      <c r="O84" s="172"/>
      <c r="P84" s="174"/>
      <c r="Q84" s="178"/>
    </row>
    <row r="85" spans="4:17" ht="15.75" thickBot="1" x14ac:dyDescent="0.3">
      <c r="D85" s="4">
        <v>8</v>
      </c>
      <c r="E85" s="32" t="s">
        <v>64</v>
      </c>
      <c r="F85" s="5" t="s">
        <v>65</v>
      </c>
      <c r="G85" s="6" t="s">
        <v>12</v>
      </c>
      <c r="H85" s="49">
        <v>2</v>
      </c>
      <c r="I85" s="30" t="s">
        <v>279</v>
      </c>
      <c r="J85" s="39" t="s">
        <v>279</v>
      </c>
      <c r="K85" s="45" t="s">
        <v>279</v>
      </c>
      <c r="L85" s="30">
        <v>1</v>
      </c>
      <c r="M85" s="39">
        <v>0.05</v>
      </c>
      <c r="N85" s="45">
        <f>M85/H85</f>
        <v>2.5000000000000001E-2</v>
      </c>
      <c r="O85" s="30" t="s">
        <v>279</v>
      </c>
      <c r="P85" s="39" t="s">
        <v>279</v>
      </c>
      <c r="Q85" s="45" t="s">
        <v>279</v>
      </c>
    </row>
    <row r="86" spans="4:17" ht="15.75" thickBot="1" x14ac:dyDescent="0.3">
      <c r="D86" s="215">
        <v>9</v>
      </c>
      <c r="E86" s="217" t="s">
        <v>31</v>
      </c>
      <c r="F86" s="5" t="s">
        <v>66</v>
      </c>
      <c r="G86" s="6" t="s">
        <v>5</v>
      </c>
      <c r="H86" s="49">
        <v>6</v>
      </c>
      <c r="I86" s="30" t="s">
        <v>279</v>
      </c>
      <c r="J86" s="39" t="s">
        <v>279</v>
      </c>
      <c r="K86" s="45" t="s">
        <v>279</v>
      </c>
      <c r="L86" s="30">
        <v>1</v>
      </c>
      <c r="M86" s="39">
        <v>0.15</v>
      </c>
      <c r="N86" s="45">
        <f t="shared" ref="N86:N89" si="0">M86/H86</f>
        <v>2.4999999999999998E-2</v>
      </c>
      <c r="O86" s="30" t="s">
        <v>279</v>
      </c>
      <c r="P86" s="39" t="s">
        <v>279</v>
      </c>
      <c r="Q86" s="45" t="s">
        <v>279</v>
      </c>
    </row>
    <row r="87" spans="4:17" ht="15.75" thickBot="1" x14ac:dyDescent="0.3">
      <c r="D87" s="216"/>
      <c r="E87" s="219"/>
      <c r="F87" s="5" t="s">
        <v>67</v>
      </c>
      <c r="G87" s="6" t="s">
        <v>12</v>
      </c>
      <c r="H87" s="49">
        <v>2</v>
      </c>
      <c r="I87" s="30" t="s">
        <v>279</v>
      </c>
      <c r="J87" s="39" t="s">
        <v>279</v>
      </c>
      <c r="K87" s="45" t="s">
        <v>279</v>
      </c>
      <c r="L87" s="30">
        <v>1</v>
      </c>
      <c r="M87" s="39">
        <v>0.1</v>
      </c>
      <c r="N87" s="45">
        <f t="shared" si="0"/>
        <v>0.05</v>
      </c>
      <c r="O87" s="30" t="s">
        <v>279</v>
      </c>
      <c r="P87" s="39" t="s">
        <v>279</v>
      </c>
      <c r="Q87" s="45" t="s">
        <v>279</v>
      </c>
    </row>
    <row r="88" spans="4:17" ht="15.75" thickBot="1" x14ac:dyDescent="0.3">
      <c r="D88" s="215">
        <v>10</v>
      </c>
      <c r="E88" s="217" t="s">
        <v>68</v>
      </c>
      <c r="F88" s="5" t="s">
        <v>69</v>
      </c>
      <c r="G88" s="6" t="s">
        <v>12</v>
      </c>
      <c r="H88" s="49">
        <v>2</v>
      </c>
      <c r="I88" s="30" t="s">
        <v>279</v>
      </c>
      <c r="J88" s="39" t="s">
        <v>279</v>
      </c>
      <c r="K88" s="45" t="s">
        <v>279</v>
      </c>
      <c r="L88" s="30">
        <v>1</v>
      </c>
      <c r="M88" s="39">
        <v>0.05</v>
      </c>
      <c r="N88" s="45">
        <f t="shared" si="0"/>
        <v>2.5000000000000001E-2</v>
      </c>
      <c r="O88" s="30" t="s">
        <v>279</v>
      </c>
      <c r="P88" s="39" t="s">
        <v>279</v>
      </c>
      <c r="Q88" s="45" t="s">
        <v>279</v>
      </c>
    </row>
    <row r="89" spans="4:17" ht="15.75" thickBot="1" x14ac:dyDescent="0.3">
      <c r="D89" s="216"/>
      <c r="E89" s="219"/>
      <c r="F89" s="5" t="s">
        <v>284</v>
      </c>
      <c r="G89" s="6" t="s">
        <v>12</v>
      </c>
      <c r="H89" s="49">
        <v>2</v>
      </c>
      <c r="I89" s="30" t="s">
        <v>279</v>
      </c>
      <c r="J89" s="39" t="s">
        <v>279</v>
      </c>
      <c r="K89" s="45" t="s">
        <v>279</v>
      </c>
      <c r="L89" s="30">
        <v>1</v>
      </c>
      <c r="M89" s="39">
        <v>0.05</v>
      </c>
      <c r="N89" s="45">
        <f t="shared" si="0"/>
        <v>2.5000000000000001E-2</v>
      </c>
      <c r="O89" s="30" t="s">
        <v>279</v>
      </c>
      <c r="P89" s="39" t="s">
        <v>279</v>
      </c>
      <c r="Q89" s="45" t="s">
        <v>279</v>
      </c>
    </row>
    <row r="91" spans="4:17" x14ac:dyDescent="0.25">
      <c r="F91" s="7" t="s">
        <v>33</v>
      </c>
    </row>
    <row r="93" spans="4:17" ht="15.75" x14ac:dyDescent="0.25">
      <c r="F93" s="31" t="s">
        <v>303</v>
      </c>
      <c r="G93" s="234" t="s">
        <v>288</v>
      </c>
      <c r="H93" s="234"/>
      <c r="I93" s="34">
        <v>20</v>
      </c>
      <c r="J93" s="36"/>
      <c r="K93" s="47"/>
      <c r="L93" s="25"/>
      <c r="M93" s="25"/>
      <c r="N93" s="48"/>
      <c r="O93" s="25"/>
      <c r="P93" s="25"/>
      <c r="Q93" s="48"/>
    </row>
    <row r="94" spans="4:17" ht="16.5" thickBot="1" x14ac:dyDescent="0.3">
      <c r="F94" s="31"/>
      <c r="I94" s="35"/>
      <c r="J94" s="36"/>
      <c r="K94" s="47"/>
      <c r="L94" s="25"/>
      <c r="M94" s="25"/>
      <c r="N94" s="48"/>
      <c r="O94" s="25"/>
      <c r="P94" s="25"/>
      <c r="Q94" s="48"/>
    </row>
    <row r="95" spans="4:17" ht="32.25" thickBot="1" x14ac:dyDescent="0.3">
      <c r="F95" s="21" t="s">
        <v>70</v>
      </c>
      <c r="G95" s="23" t="s">
        <v>137</v>
      </c>
      <c r="H95" s="2" t="s">
        <v>292</v>
      </c>
      <c r="I95" s="26" t="s">
        <v>282</v>
      </c>
      <c r="J95" s="26" t="s">
        <v>281</v>
      </c>
      <c r="K95" s="44" t="s">
        <v>293</v>
      </c>
      <c r="L95" s="26" t="s">
        <v>278</v>
      </c>
      <c r="M95" s="26" t="s">
        <v>281</v>
      </c>
      <c r="N95" s="44" t="s">
        <v>293</v>
      </c>
      <c r="O95" s="26" t="s">
        <v>277</v>
      </c>
      <c r="P95" s="26" t="s">
        <v>281</v>
      </c>
      <c r="Q95" s="44" t="s">
        <v>293</v>
      </c>
    </row>
    <row r="96" spans="4:17" ht="16.5" thickBot="1" x14ac:dyDescent="0.3">
      <c r="F96" s="10" t="s">
        <v>202</v>
      </c>
      <c r="G96" s="168" t="s">
        <v>71</v>
      </c>
      <c r="H96" s="54">
        <v>1</v>
      </c>
      <c r="I96" s="30" t="s">
        <v>279</v>
      </c>
      <c r="J96" s="39" t="s">
        <v>279</v>
      </c>
      <c r="K96" s="45" t="s">
        <v>279</v>
      </c>
      <c r="L96" s="30" t="s">
        <v>279</v>
      </c>
      <c r="M96" s="39" t="s">
        <v>279</v>
      </c>
      <c r="N96" s="45" t="s">
        <v>279</v>
      </c>
      <c r="O96" s="30">
        <v>1</v>
      </c>
      <c r="P96" s="39">
        <v>0.2</v>
      </c>
      <c r="Q96" s="45">
        <f>P96/H96</f>
        <v>0.2</v>
      </c>
    </row>
    <row r="97" spans="6:17" ht="16.5" thickBot="1" x14ac:dyDescent="0.3">
      <c r="F97" s="10" t="s">
        <v>203</v>
      </c>
      <c r="G97" s="169"/>
      <c r="H97" s="53">
        <v>1</v>
      </c>
      <c r="I97" s="30" t="s">
        <v>279</v>
      </c>
      <c r="J97" s="39" t="s">
        <v>279</v>
      </c>
      <c r="K97" s="45" t="s">
        <v>279</v>
      </c>
      <c r="L97" s="30">
        <v>1</v>
      </c>
      <c r="M97" s="39">
        <v>0.25</v>
      </c>
      <c r="N97" s="45">
        <f>M97/H97</f>
        <v>0.25</v>
      </c>
      <c r="O97" s="30">
        <v>1</v>
      </c>
      <c r="P97" s="39">
        <v>0.25</v>
      </c>
      <c r="Q97" s="45">
        <f>P97/H97</f>
        <v>0.25</v>
      </c>
    </row>
    <row r="98" spans="6:17" ht="16.5" thickBot="1" x14ac:dyDescent="0.3">
      <c r="F98" s="10" t="s">
        <v>204</v>
      </c>
      <c r="G98" s="169"/>
      <c r="H98" s="53">
        <v>1</v>
      </c>
      <c r="I98" s="30" t="s">
        <v>279</v>
      </c>
      <c r="J98" s="39" t="s">
        <v>279</v>
      </c>
      <c r="K98" s="45" t="s">
        <v>279</v>
      </c>
      <c r="L98" s="30">
        <v>1</v>
      </c>
      <c r="M98" s="39">
        <v>0.15</v>
      </c>
      <c r="N98" s="45">
        <f>M98/H98</f>
        <v>0.15</v>
      </c>
      <c r="O98" s="30" t="s">
        <v>279</v>
      </c>
      <c r="P98" s="39" t="s">
        <v>279</v>
      </c>
      <c r="Q98" s="45" t="s">
        <v>279</v>
      </c>
    </row>
    <row r="99" spans="6:17" ht="16.5" thickBot="1" x14ac:dyDescent="0.3">
      <c r="F99" s="10" t="s">
        <v>205</v>
      </c>
      <c r="G99" s="169"/>
      <c r="H99" s="53">
        <v>1</v>
      </c>
      <c r="I99" s="30" t="s">
        <v>279</v>
      </c>
      <c r="J99" s="39" t="s">
        <v>279</v>
      </c>
      <c r="K99" s="45" t="s">
        <v>279</v>
      </c>
      <c r="L99" s="30" t="s">
        <v>279</v>
      </c>
      <c r="M99" s="39" t="s">
        <v>279</v>
      </c>
      <c r="N99" s="45" t="s">
        <v>279</v>
      </c>
      <c r="O99" s="30">
        <v>1</v>
      </c>
      <c r="P99" s="39">
        <v>0.35</v>
      </c>
      <c r="Q99" s="45">
        <f>P99/H99</f>
        <v>0.35</v>
      </c>
    </row>
    <row r="100" spans="6:17" ht="16.5" thickBot="1" x14ac:dyDescent="0.3">
      <c r="F100" s="10" t="s">
        <v>206</v>
      </c>
      <c r="G100" s="169"/>
      <c r="H100" s="53">
        <v>1</v>
      </c>
      <c r="I100" s="30" t="s">
        <v>279</v>
      </c>
      <c r="J100" s="39" t="s">
        <v>279</v>
      </c>
      <c r="K100" s="45" t="s">
        <v>279</v>
      </c>
      <c r="L100" s="30">
        <v>1</v>
      </c>
      <c r="M100" s="39">
        <v>0.1</v>
      </c>
      <c r="N100" s="45">
        <f t="shared" ref="N100:N113" si="1">M100/H100</f>
        <v>0.1</v>
      </c>
      <c r="O100" s="30" t="s">
        <v>279</v>
      </c>
      <c r="P100" s="39" t="s">
        <v>279</v>
      </c>
      <c r="Q100" s="45" t="s">
        <v>279</v>
      </c>
    </row>
    <row r="101" spans="6:17" ht="16.5" thickBot="1" x14ac:dyDescent="0.3">
      <c r="F101" s="10" t="s">
        <v>207</v>
      </c>
      <c r="G101" s="169"/>
      <c r="H101" s="50">
        <v>1</v>
      </c>
      <c r="I101" s="30" t="s">
        <v>279</v>
      </c>
      <c r="J101" s="39" t="s">
        <v>279</v>
      </c>
      <c r="K101" s="45" t="s">
        <v>279</v>
      </c>
      <c r="L101" s="30">
        <v>1</v>
      </c>
      <c r="M101" s="39">
        <v>0.1</v>
      </c>
      <c r="N101" s="45">
        <f t="shared" si="1"/>
        <v>0.1</v>
      </c>
      <c r="O101" s="30" t="s">
        <v>279</v>
      </c>
      <c r="P101" s="39" t="s">
        <v>279</v>
      </c>
      <c r="Q101" s="45" t="s">
        <v>279</v>
      </c>
    </row>
    <row r="102" spans="6:17" ht="16.5" thickBot="1" x14ac:dyDescent="0.3">
      <c r="F102" s="10" t="s">
        <v>208</v>
      </c>
      <c r="G102" s="169"/>
      <c r="H102" s="53">
        <v>1</v>
      </c>
      <c r="I102" s="30" t="s">
        <v>279</v>
      </c>
      <c r="J102" s="39" t="s">
        <v>279</v>
      </c>
      <c r="K102" s="45" t="s">
        <v>279</v>
      </c>
      <c r="L102" s="30">
        <v>1</v>
      </c>
      <c r="M102" s="39">
        <v>0.1</v>
      </c>
      <c r="N102" s="45">
        <f t="shared" si="1"/>
        <v>0.1</v>
      </c>
      <c r="O102" s="30" t="s">
        <v>279</v>
      </c>
      <c r="P102" s="39" t="s">
        <v>279</v>
      </c>
      <c r="Q102" s="45" t="s">
        <v>279</v>
      </c>
    </row>
    <row r="103" spans="6:17" ht="16.5" thickBot="1" x14ac:dyDescent="0.3">
      <c r="F103" s="140" t="s">
        <v>209</v>
      </c>
      <c r="G103" s="169"/>
      <c r="H103" s="53">
        <v>1</v>
      </c>
      <c r="I103" s="30" t="s">
        <v>279</v>
      </c>
      <c r="J103" s="39" t="s">
        <v>279</v>
      </c>
      <c r="K103" s="45" t="s">
        <v>279</v>
      </c>
      <c r="L103" s="30">
        <v>1</v>
      </c>
      <c r="M103" s="39">
        <v>0.5</v>
      </c>
      <c r="N103" s="45">
        <f t="shared" si="1"/>
        <v>0.5</v>
      </c>
      <c r="O103" s="30" t="s">
        <v>279</v>
      </c>
      <c r="P103" s="39" t="s">
        <v>279</v>
      </c>
      <c r="Q103" s="45" t="s">
        <v>279</v>
      </c>
    </row>
    <row r="104" spans="6:17" ht="16.5" thickBot="1" x14ac:dyDescent="0.3">
      <c r="F104" s="10" t="s">
        <v>210</v>
      </c>
      <c r="G104" s="169"/>
      <c r="H104" s="53">
        <v>1</v>
      </c>
      <c r="I104" s="30" t="s">
        <v>279</v>
      </c>
      <c r="J104" s="39" t="s">
        <v>279</v>
      </c>
      <c r="K104" s="45" t="s">
        <v>279</v>
      </c>
      <c r="L104" s="30">
        <v>1</v>
      </c>
      <c r="M104" s="39">
        <v>0.1</v>
      </c>
      <c r="N104" s="45">
        <f t="shared" si="1"/>
        <v>0.1</v>
      </c>
      <c r="O104" s="30" t="s">
        <v>279</v>
      </c>
      <c r="P104" s="39" t="s">
        <v>279</v>
      </c>
      <c r="Q104" s="45" t="s">
        <v>279</v>
      </c>
    </row>
    <row r="105" spans="6:17" ht="16.5" thickBot="1" x14ac:dyDescent="0.3">
      <c r="F105" s="10" t="s">
        <v>211</v>
      </c>
      <c r="G105" s="169"/>
      <c r="H105" s="53">
        <v>1</v>
      </c>
      <c r="I105" s="30" t="s">
        <v>279</v>
      </c>
      <c r="J105" s="39" t="s">
        <v>279</v>
      </c>
      <c r="K105" s="45" t="s">
        <v>279</v>
      </c>
      <c r="L105" s="30">
        <v>1</v>
      </c>
      <c r="M105" s="39">
        <v>0.15</v>
      </c>
      <c r="N105" s="45">
        <f t="shared" si="1"/>
        <v>0.15</v>
      </c>
      <c r="O105" s="30" t="s">
        <v>279</v>
      </c>
      <c r="P105" s="39" t="s">
        <v>279</v>
      </c>
      <c r="Q105" s="45" t="s">
        <v>279</v>
      </c>
    </row>
    <row r="106" spans="6:17" ht="16.5" thickBot="1" x14ac:dyDescent="0.3">
      <c r="F106" s="10" t="s">
        <v>212</v>
      </c>
      <c r="G106" s="169"/>
      <c r="H106" s="53">
        <v>1</v>
      </c>
      <c r="I106" s="30" t="s">
        <v>279</v>
      </c>
      <c r="J106" s="39" t="s">
        <v>279</v>
      </c>
      <c r="K106" s="45" t="s">
        <v>279</v>
      </c>
      <c r="L106" s="30">
        <v>1</v>
      </c>
      <c r="M106" s="39">
        <v>0.2</v>
      </c>
      <c r="N106" s="45">
        <f t="shared" si="1"/>
        <v>0.2</v>
      </c>
      <c r="O106" s="30" t="s">
        <v>279</v>
      </c>
      <c r="P106" s="39" t="s">
        <v>279</v>
      </c>
      <c r="Q106" s="45" t="s">
        <v>279</v>
      </c>
    </row>
    <row r="107" spans="6:17" ht="16.5" thickBot="1" x14ac:dyDescent="0.3">
      <c r="F107" s="140" t="s">
        <v>213</v>
      </c>
      <c r="G107" s="169"/>
      <c r="H107" s="53">
        <v>1</v>
      </c>
      <c r="I107" s="30" t="s">
        <v>279</v>
      </c>
      <c r="J107" s="39" t="s">
        <v>279</v>
      </c>
      <c r="K107" s="45" t="s">
        <v>279</v>
      </c>
      <c r="L107" s="30">
        <v>1</v>
      </c>
      <c r="M107" s="39">
        <v>0.2</v>
      </c>
      <c r="N107" s="45">
        <f t="shared" si="1"/>
        <v>0.2</v>
      </c>
      <c r="O107" s="30" t="s">
        <v>279</v>
      </c>
      <c r="P107" s="39" t="s">
        <v>279</v>
      </c>
      <c r="Q107" s="45" t="s">
        <v>279</v>
      </c>
    </row>
    <row r="108" spans="6:17" ht="16.5" thickBot="1" x14ac:dyDescent="0.3">
      <c r="F108" s="10" t="s">
        <v>214</v>
      </c>
      <c r="G108" s="169"/>
      <c r="H108" s="53">
        <v>1</v>
      </c>
      <c r="I108" s="30" t="s">
        <v>279</v>
      </c>
      <c r="J108" s="39" t="s">
        <v>279</v>
      </c>
      <c r="K108" s="45" t="s">
        <v>279</v>
      </c>
      <c r="L108" s="30">
        <v>1</v>
      </c>
      <c r="M108" s="39">
        <v>0.15</v>
      </c>
      <c r="N108" s="45">
        <f t="shared" si="1"/>
        <v>0.15</v>
      </c>
      <c r="O108" s="30" t="s">
        <v>279</v>
      </c>
      <c r="P108" s="39" t="s">
        <v>279</v>
      </c>
      <c r="Q108" s="45" t="s">
        <v>279</v>
      </c>
    </row>
    <row r="109" spans="6:17" ht="16.5" thickBot="1" x14ac:dyDescent="0.3">
      <c r="F109" s="10" t="s">
        <v>215</v>
      </c>
      <c r="G109" s="169"/>
      <c r="H109" s="53">
        <v>1</v>
      </c>
      <c r="I109" s="30" t="s">
        <v>279</v>
      </c>
      <c r="J109" s="39" t="s">
        <v>279</v>
      </c>
      <c r="K109" s="45" t="s">
        <v>279</v>
      </c>
      <c r="L109" s="30">
        <v>1</v>
      </c>
      <c r="M109" s="39">
        <v>0.05</v>
      </c>
      <c r="N109" s="45">
        <f t="shared" si="1"/>
        <v>0.05</v>
      </c>
      <c r="O109" s="30" t="s">
        <v>279</v>
      </c>
      <c r="P109" s="39" t="s">
        <v>279</v>
      </c>
      <c r="Q109" s="45" t="s">
        <v>279</v>
      </c>
    </row>
    <row r="110" spans="6:17" ht="16.5" thickBot="1" x14ac:dyDescent="0.3">
      <c r="F110" s="10" t="s">
        <v>87</v>
      </c>
      <c r="G110" s="169"/>
      <c r="H110" s="53">
        <v>1</v>
      </c>
      <c r="I110" s="30" t="s">
        <v>279</v>
      </c>
      <c r="J110" s="39" t="s">
        <v>279</v>
      </c>
      <c r="K110" s="45" t="s">
        <v>279</v>
      </c>
      <c r="L110" s="30">
        <v>1</v>
      </c>
      <c r="M110" s="39">
        <v>0.05</v>
      </c>
      <c r="N110" s="45">
        <f t="shared" si="1"/>
        <v>0.05</v>
      </c>
      <c r="O110" s="30" t="s">
        <v>279</v>
      </c>
      <c r="P110" s="39" t="s">
        <v>279</v>
      </c>
      <c r="Q110" s="45" t="s">
        <v>279</v>
      </c>
    </row>
    <row r="111" spans="6:17" ht="16.5" thickBot="1" x14ac:dyDescent="0.3">
      <c r="F111" s="10" t="s">
        <v>216</v>
      </c>
      <c r="G111" s="169"/>
      <c r="H111" s="53">
        <v>1</v>
      </c>
      <c r="I111" s="30" t="s">
        <v>279</v>
      </c>
      <c r="J111" s="39" t="s">
        <v>279</v>
      </c>
      <c r="K111" s="45" t="s">
        <v>279</v>
      </c>
      <c r="L111" s="30">
        <v>1</v>
      </c>
      <c r="M111" s="39">
        <v>0.1</v>
      </c>
      <c r="N111" s="45">
        <f t="shared" si="1"/>
        <v>0.1</v>
      </c>
      <c r="O111" s="30" t="s">
        <v>279</v>
      </c>
      <c r="P111" s="39" t="s">
        <v>279</v>
      </c>
      <c r="Q111" s="45" t="s">
        <v>279</v>
      </c>
    </row>
    <row r="112" spans="6:17" ht="16.5" thickBot="1" x14ac:dyDescent="0.3">
      <c r="F112" s="10" t="s">
        <v>161</v>
      </c>
      <c r="G112" s="169"/>
      <c r="H112" s="53">
        <v>1</v>
      </c>
      <c r="I112" s="30" t="s">
        <v>279</v>
      </c>
      <c r="J112" s="39" t="s">
        <v>279</v>
      </c>
      <c r="K112" s="45" t="s">
        <v>279</v>
      </c>
      <c r="L112" s="30">
        <v>1</v>
      </c>
      <c r="M112" s="39">
        <v>0.1</v>
      </c>
      <c r="N112" s="45">
        <f t="shared" si="1"/>
        <v>0.1</v>
      </c>
      <c r="O112" s="30" t="s">
        <v>279</v>
      </c>
      <c r="P112" s="39" t="s">
        <v>279</v>
      </c>
      <c r="Q112" s="45" t="s">
        <v>279</v>
      </c>
    </row>
    <row r="113" spans="6:17" ht="16.5" thickBot="1" x14ac:dyDescent="0.3">
      <c r="F113" s="12" t="s">
        <v>116</v>
      </c>
      <c r="G113" s="170"/>
      <c r="H113" s="50">
        <v>1</v>
      </c>
      <c r="I113" s="30" t="s">
        <v>279</v>
      </c>
      <c r="J113" s="39" t="s">
        <v>279</v>
      </c>
      <c r="K113" s="45" t="s">
        <v>279</v>
      </c>
      <c r="L113" s="30">
        <v>1</v>
      </c>
      <c r="M113" s="39">
        <v>0.5</v>
      </c>
      <c r="N113" s="45">
        <f t="shared" si="1"/>
        <v>0.5</v>
      </c>
      <c r="O113" s="30" t="s">
        <v>279</v>
      </c>
      <c r="P113" s="39" t="s">
        <v>279</v>
      </c>
      <c r="Q113" s="45" t="s">
        <v>279</v>
      </c>
    </row>
    <row r="114" spans="6:17" ht="16.5" thickBot="1" x14ac:dyDescent="0.3">
      <c r="F114" s="148" t="s">
        <v>217</v>
      </c>
      <c r="G114" s="168" t="s">
        <v>101</v>
      </c>
      <c r="H114" s="102" t="s">
        <v>279</v>
      </c>
      <c r="I114" s="102" t="s">
        <v>279</v>
      </c>
      <c r="J114" s="102" t="s">
        <v>279</v>
      </c>
      <c r="K114" s="103" t="s">
        <v>279</v>
      </c>
      <c r="L114" s="102" t="s">
        <v>279</v>
      </c>
      <c r="M114" s="102" t="s">
        <v>279</v>
      </c>
      <c r="N114" s="103" t="s">
        <v>279</v>
      </c>
      <c r="O114" s="102" t="s">
        <v>279</v>
      </c>
      <c r="P114" s="102" t="s">
        <v>279</v>
      </c>
      <c r="Q114" s="102" t="s">
        <v>279</v>
      </c>
    </row>
    <row r="115" spans="6:17" ht="16.5" thickBot="1" x14ac:dyDescent="0.3">
      <c r="F115" s="10" t="s">
        <v>74</v>
      </c>
      <c r="G115" s="169"/>
      <c r="H115" s="53">
        <v>3</v>
      </c>
      <c r="I115" s="30" t="s">
        <v>279</v>
      </c>
      <c r="J115" s="39" t="s">
        <v>279</v>
      </c>
      <c r="K115" s="45" t="s">
        <v>279</v>
      </c>
      <c r="L115" s="30" t="s">
        <v>279</v>
      </c>
      <c r="M115" s="39" t="s">
        <v>279</v>
      </c>
      <c r="N115" s="45" t="s">
        <v>279</v>
      </c>
      <c r="O115" s="30">
        <v>1</v>
      </c>
      <c r="P115" s="39">
        <v>0.5</v>
      </c>
      <c r="Q115" s="45">
        <f>P115/H115</f>
        <v>0.16666666666666666</v>
      </c>
    </row>
    <row r="116" spans="6:17" ht="16.5" thickBot="1" x14ac:dyDescent="0.3">
      <c r="F116" s="10" t="s">
        <v>165</v>
      </c>
      <c r="G116" s="169"/>
      <c r="H116" s="56">
        <v>3</v>
      </c>
      <c r="I116" s="30" t="s">
        <v>279</v>
      </c>
      <c r="J116" s="39" t="s">
        <v>279</v>
      </c>
      <c r="K116" s="45" t="s">
        <v>279</v>
      </c>
      <c r="L116" s="30" t="s">
        <v>279</v>
      </c>
      <c r="M116" s="39" t="s">
        <v>279</v>
      </c>
      <c r="N116" s="45" t="s">
        <v>279</v>
      </c>
      <c r="O116" s="30">
        <v>1</v>
      </c>
      <c r="P116" s="39">
        <v>0.15</v>
      </c>
      <c r="Q116" s="45">
        <f>P116/H116</f>
        <v>4.9999999999999996E-2</v>
      </c>
    </row>
    <row r="117" spans="6:17" ht="16.5" thickBot="1" x14ac:dyDescent="0.3">
      <c r="F117" s="12" t="s">
        <v>150</v>
      </c>
      <c r="G117" s="169"/>
      <c r="H117" s="53">
        <v>3</v>
      </c>
      <c r="I117" s="30" t="s">
        <v>279</v>
      </c>
      <c r="J117" s="39" t="s">
        <v>279</v>
      </c>
      <c r="K117" s="45" t="s">
        <v>279</v>
      </c>
      <c r="L117" s="30" t="s">
        <v>279</v>
      </c>
      <c r="M117" s="39" t="s">
        <v>279</v>
      </c>
      <c r="N117" s="45" t="s">
        <v>279</v>
      </c>
      <c r="O117" s="30">
        <v>1</v>
      </c>
      <c r="P117" s="39">
        <v>0.2</v>
      </c>
      <c r="Q117" s="45">
        <f>P117/H117</f>
        <v>6.6666666666666666E-2</v>
      </c>
    </row>
    <row r="118" spans="6:17" ht="16.5" thickBot="1" x14ac:dyDescent="0.3">
      <c r="F118" s="10" t="s">
        <v>218</v>
      </c>
      <c r="G118" s="169"/>
      <c r="H118" s="53">
        <v>3</v>
      </c>
      <c r="I118" s="30" t="s">
        <v>279</v>
      </c>
      <c r="J118" s="39" t="s">
        <v>279</v>
      </c>
      <c r="K118" s="45" t="s">
        <v>279</v>
      </c>
      <c r="L118" s="30">
        <v>1</v>
      </c>
      <c r="M118" s="39">
        <v>0.05</v>
      </c>
      <c r="N118" s="45">
        <f t="shared" ref="N118:N123" si="2">M118/H118</f>
        <v>1.6666666666666666E-2</v>
      </c>
      <c r="O118" s="30" t="s">
        <v>279</v>
      </c>
      <c r="P118" s="39" t="s">
        <v>279</v>
      </c>
      <c r="Q118" s="45" t="s">
        <v>279</v>
      </c>
    </row>
    <row r="119" spans="6:17" ht="16.5" thickBot="1" x14ac:dyDescent="0.3">
      <c r="F119" s="12" t="s">
        <v>116</v>
      </c>
      <c r="G119" s="170"/>
      <c r="H119" s="51">
        <v>3</v>
      </c>
      <c r="I119" s="30" t="s">
        <v>279</v>
      </c>
      <c r="J119" s="39" t="s">
        <v>279</v>
      </c>
      <c r="K119" s="45" t="s">
        <v>279</v>
      </c>
      <c r="L119" s="30">
        <v>1</v>
      </c>
      <c r="M119" s="39">
        <v>0.3</v>
      </c>
      <c r="N119" s="45">
        <f t="shared" si="2"/>
        <v>9.9999999999999992E-2</v>
      </c>
      <c r="O119" s="30" t="s">
        <v>279</v>
      </c>
      <c r="P119" s="39" t="s">
        <v>279</v>
      </c>
      <c r="Q119" s="45" t="s">
        <v>279</v>
      </c>
    </row>
    <row r="120" spans="6:17" ht="16.5" thickBot="1" x14ac:dyDescent="0.3">
      <c r="F120" s="10" t="s">
        <v>219</v>
      </c>
      <c r="G120" s="168" t="s">
        <v>5</v>
      </c>
      <c r="H120" s="55">
        <v>6</v>
      </c>
      <c r="I120" s="30" t="s">
        <v>279</v>
      </c>
      <c r="J120" s="39" t="s">
        <v>279</v>
      </c>
      <c r="K120" s="45" t="s">
        <v>279</v>
      </c>
      <c r="L120" s="30">
        <v>1</v>
      </c>
      <c r="M120" s="39">
        <v>0.25</v>
      </c>
      <c r="N120" s="45">
        <f t="shared" si="2"/>
        <v>4.1666666666666664E-2</v>
      </c>
      <c r="O120" s="30" t="s">
        <v>279</v>
      </c>
      <c r="P120" s="39" t="s">
        <v>279</v>
      </c>
      <c r="Q120" s="45" t="s">
        <v>279</v>
      </c>
    </row>
    <row r="121" spans="6:17" ht="16.5" thickBot="1" x14ac:dyDescent="0.3">
      <c r="F121" s="10" t="s">
        <v>220</v>
      </c>
      <c r="G121" s="169"/>
      <c r="H121" s="56">
        <v>6</v>
      </c>
      <c r="I121" s="30" t="s">
        <v>279</v>
      </c>
      <c r="J121" s="39" t="s">
        <v>279</v>
      </c>
      <c r="K121" s="45" t="s">
        <v>279</v>
      </c>
      <c r="L121" s="30">
        <v>1</v>
      </c>
      <c r="M121" s="39">
        <v>0.1</v>
      </c>
      <c r="N121" s="45">
        <f t="shared" si="2"/>
        <v>1.6666666666666666E-2</v>
      </c>
      <c r="O121" s="30" t="s">
        <v>279</v>
      </c>
      <c r="P121" s="39" t="s">
        <v>279</v>
      </c>
      <c r="Q121" s="45" t="s">
        <v>279</v>
      </c>
    </row>
    <row r="122" spans="6:17" ht="16.5" thickBot="1" x14ac:dyDescent="0.3">
      <c r="F122" s="12" t="s">
        <v>116</v>
      </c>
      <c r="G122" s="170"/>
      <c r="H122" s="52">
        <v>6</v>
      </c>
      <c r="I122" s="30" t="s">
        <v>279</v>
      </c>
      <c r="J122" s="39" t="s">
        <v>279</v>
      </c>
      <c r="K122" s="45" t="s">
        <v>279</v>
      </c>
      <c r="L122" s="30">
        <v>1</v>
      </c>
      <c r="M122" s="39">
        <v>0.3</v>
      </c>
      <c r="N122" s="45">
        <f t="shared" si="2"/>
        <v>4.9999999999999996E-2</v>
      </c>
      <c r="O122" s="30" t="s">
        <v>279</v>
      </c>
      <c r="P122" s="39" t="s">
        <v>279</v>
      </c>
      <c r="Q122" s="45" t="s">
        <v>279</v>
      </c>
    </row>
    <row r="123" spans="6:17" ht="16.5" thickBot="1" x14ac:dyDescent="0.3">
      <c r="F123" s="149" t="s">
        <v>221</v>
      </c>
      <c r="G123" s="169" t="s">
        <v>112</v>
      </c>
      <c r="H123" s="101">
        <v>12</v>
      </c>
      <c r="I123" s="102" t="s">
        <v>279</v>
      </c>
      <c r="J123" s="102" t="s">
        <v>279</v>
      </c>
      <c r="K123" s="103" t="s">
        <v>279</v>
      </c>
      <c r="L123" s="102">
        <v>1</v>
      </c>
      <c r="M123" s="150">
        <v>1</v>
      </c>
      <c r="N123" s="103">
        <f t="shared" si="2"/>
        <v>8.3333333333333329E-2</v>
      </c>
      <c r="O123" s="102" t="s">
        <v>279</v>
      </c>
      <c r="P123" s="102" t="s">
        <v>279</v>
      </c>
      <c r="Q123" s="103" t="s">
        <v>279</v>
      </c>
    </row>
    <row r="124" spans="6:17" ht="16.5" thickBot="1" x14ac:dyDescent="0.3">
      <c r="F124" s="10" t="s">
        <v>114</v>
      </c>
      <c r="G124" s="169"/>
      <c r="H124" s="56">
        <v>12</v>
      </c>
      <c r="I124" s="30" t="s">
        <v>279</v>
      </c>
      <c r="J124" s="39" t="s">
        <v>279</v>
      </c>
      <c r="K124" s="45" t="s">
        <v>279</v>
      </c>
      <c r="L124" s="30" t="s">
        <v>279</v>
      </c>
      <c r="M124" s="39" t="s">
        <v>279</v>
      </c>
      <c r="N124" s="45" t="s">
        <v>279</v>
      </c>
      <c r="O124" s="30">
        <v>1</v>
      </c>
      <c r="P124" s="39">
        <v>0.35</v>
      </c>
      <c r="Q124" s="45">
        <f>P124/H124</f>
        <v>2.9166666666666664E-2</v>
      </c>
    </row>
    <row r="125" spans="6:17" ht="16.5" thickBot="1" x14ac:dyDescent="0.3">
      <c r="F125" s="10" t="s">
        <v>222</v>
      </c>
      <c r="G125" s="169"/>
      <c r="H125" s="56">
        <v>12</v>
      </c>
      <c r="I125" s="30" t="s">
        <v>279</v>
      </c>
      <c r="J125" s="39" t="s">
        <v>279</v>
      </c>
      <c r="K125" s="45" t="s">
        <v>279</v>
      </c>
      <c r="L125" s="30">
        <v>1</v>
      </c>
      <c r="M125" s="39">
        <v>0.15</v>
      </c>
      <c r="N125" s="45">
        <f t="shared" ref="N125:N130" si="3">M125/H125</f>
        <v>1.2499999999999999E-2</v>
      </c>
      <c r="O125" s="30" t="s">
        <v>279</v>
      </c>
      <c r="P125" s="39" t="s">
        <v>279</v>
      </c>
      <c r="Q125" s="45" t="s">
        <v>279</v>
      </c>
    </row>
    <row r="126" spans="6:17" ht="16.5" thickBot="1" x14ac:dyDescent="0.3">
      <c r="F126" s="10" t="s">
        <v>176</v>
      </c>
      <c r="G126" s="169"/>
      <c r="H126" s="56">
        <v>12</v>
      </c>
      <c r="I126" s="30" t="s">
        <v>279</v>
      </c>
      <c r="J126" s="39" t="s">
        <v>279</v>
      </c>
      <c r="K126" s="45" t="s">
        <v>279</v>
      </c>
      <c r="L126" s="30">
        <v>1</v>
      </c>
      <c r="M126" s="39">
        <v>0.15</v>
      </c>
      <c r="N126" s="45">
        <f t="shared" si="3"/>
        <v>1.2499999999999999E-2</v>
      </c>
      <c r="O126" s="30" t="s">
        <v>279</v>
      </c>
      <c r="P126" s="39" t="s">
        <v>279</v>
      </c>
      <c r="Q126" s="45" t="s">
        <v>279</v>
      </c>
    </row>
    <row r="127" spans="6:17" ht="16.5" thickBot="1" x14ac:dyDescent="0.3">
      <c r="F127" s="10" t="s">
        <v>87</v>
      </c>
      <c r="G127" s="169"/>
      <c r="H127" s="56">
        <v>12</v>
      </c>
      <c r="I127" s="30" t="s">
        <v>279</v>
      </c>
      <c r="J127" s="39" t="s">
        <v>279</v>
      </c>
      <c r="K127" s="45" t="s">
        <v>279</v>
      </c>
      <c r="L127" s="30">
        <v>1</v>
      </c>
      <c r="M127" s="39">
        <v>0.1</v>
      </c>
      <c r="N127" s="45">
        <f t="shared" si="3"/>
        <v>8.3333333333333332E-3</v>
      </c>
      <c r="O127" s="30" t="s">
        <v>279</v>
      </c>
      <c r="P127" s="39" t="s">
        <v>279</v>
      </c>
      <c r="Q127" s="45" t="s">
        <v>279</v>
      </c>
    </row>
    <row r="128" spans="6:17" ht="16.5" thickBot="1" x14ac:dyDescent="0.3">
      <c r="F128" s="10" t="s">
        <v>223</v>
      </c>
      <c r="G128" s="169"/>
      <c r="H128" s="56">
        <v>12</v>
      </c>
      <c r="I128" s="30" t="s">
        <v>279</v>
      </c>
      <c r="J128" s="39" t="s">
        <v>279</v>
      </c>
      <c r="K128" s="45" t="s">
        <v>279</v>
      </c>
      <c r="L128" s="30">
        <v>1</v>
      </c>
      <c r="M128" s="39">
        <v>0.35</v>
      </c>
      <c r="N128" s="45">
        <f t="shared" si="3"/>
        <v>2.9166666666666664E-2</v>
      </c>
      <c r="O128" s="30" t="s">
        <v>279</v>
      </c>
      <c r="P128" s="39" t="s">
        <v>279</v>
      </c>
      <c r="Q128" s="45" t="s">
        <v>279</v>
      </c>
    </row>
    <row r="129" spans="6:17" ht="16.5" thickBot="1" x14ac:dyDescent="0.3">
      <c r="F129" s="10" t="s">
        <v>224</v>
      </c>
      <c r="G129" s="169"/>
      <c r="H129" s="56">
        <v>12</v>
      </c>
      <c r="I129" s="30" t="s">
        <v>279</v>
      </c>
      <c r="J129" s="39" t="s">
        <v>279</v>
      </c>
      <c r="K129" s="45" t="s">
        <v>279</v>
      </c>
      <c r="L129" s="30">
        <v>1</v>
      </c>
      <c r="M129" s="39">
        <v>0.1</v>
      </c>
      <c r="N129" s="45">
        <f t="shared" si="3"/>
        <v>8.3333333333333332E-3</v>
      </c>
      <c r="O129" s="30" t="s">
        <v>279</v>
      </c>
      <c r="P129" s="39" t="s">
        <v>279</v>
      </c>
      <c r="Q129" s="45" t="s">
        <v>279</v>
      </c>
    </row>
    <row r="130" spans="6:17" ht="16.5" thickBot="1" x14ac:dyDescent="0.3">
      <c r="F130" s="12" t="s">
        <v>116</v>
      </c>
      <c r="G130" s="170"/>
      <c r="H130" s="49">
        <v>12</v>
      </c>
      <c r="I130" s="30" t="s">
        <v>279</v>
      </c>
      <c r="J130" s="39" t="s">
        <v>279</v>
      </c>
      <c r="K130" s="45" t="s">
        <v>279</v>
      </c>
      <c r="L130" s="30">
        <v>1</v>
      </c>
      <c r="M130" s="39">
        <v>0.3</v>
      </c>
      <c r="N130" s="45">
        <f t="shared" si="3"/>
        <v>2.4999999999999998E-2</v>
      </c>
      <c r="O130" s="30" t="s">
        <v>279</v>
      </c>
      <c r="P130" s="39" t="s">
        <v>279</v>
      </c>
      <c r="Q130" s="45" t="s">
        <v>279</v>
      </c>
    </row>
  </sheetData>
  <mergeCells count="381">
    <mergeCell ref="G2:H2"/>
    <mergeCell ref="G93:H93"/>
    <mergeCell ref="N68:N69"/>
    <mergeCell ref="N71:N72"/>
    <mergeCell ref="N73:N74"/>
    <mergeCell ref="N77:N78"/>
    <mergeCell ref="N80:N81"/>
    <mergeCell ref="N82:N84"/>
    <mergeCell ref="N58:N61"/>
    <mergeCell ref="N16:N19"/>
    <mergeCell ref="K80:K81"/>
    <mergeCell ref="K82:K84"/>
    <mergeCell ref="K58:K61"/>
    <mergeCell ref="K16:K19"/>
    <mergeCell ref="N5:N6"/>
    <mergeCell ref="N7:N8"/>
    <mergeCell ref="N9:N10"/>
    <mergeCell ref="N11:N12"/>
    <mergeCell ref="N26:N27"/>
    <mergeCell ref="N28:N29"/>
    <mergeCell ref="N30:N31"/>
    <mergeCell ref="Q43:Q44"/>
    <mergeCell ref="Q46:Q47"/>
    <mergeCell ref="Q58:Q61"/>
    <mergeCell ref="F11:F12"/>
    <mergeCell ref="F14:F15"/>
    <mergeCell ref="F16:F19"/>
    <mergeCell ref="F20:F21"/>
    <mergeCell ref="F22:F23"/>
    <mergeCell ref="F24:F25"/>
    <mergeCell ref="Q77:Q78"/>
    <mergeCell ref="Q80:Q81"/>
    <mergeCell ref="Q82:Q84"/>
    <mergeCell ref="K28:K29"/>
    <mergeCell ref="K30:K31"/>
    <mergeCell ref="K32:K33"/>
    <mergeCell ref="K36:K37"/>
    <mergeCell ref="K38:K39"/>
    <mergeCell ref="K40:K41"/>
    <mergeCell ref="K43:K44"/>
    <mergeCell ref="K46:K47"/>
    <mergeCell ref="K62:K63"/>
    <mergeCell ref="K5:K6"/>
    <mergeCell ref="K7:K8"/>
    <mergeCell ref="K9:K10"/>
    <mergeCell ref="K11:K12"/>
    <mergeCell ref="K14:K15"/>
    <mergeCell ref="K20:K21"/>
    <mergeCell ref="K22:K23"/>
    <mergeCell ref="K24:K25"/>
    <mergeCell ref="K26:K27"/>
    <mergeCell ref="Q62:Q63"/>
    <mergeCell ref="Q64:Q65"/>
    <mergeCell ref="Q66:Q67"/>
    <mergeCell ref="Q68:Q69"/>
    <mergeCell ref="N62:N63"/>
    <mergeCell ref="N64:N65"/>
    <mergeCell ref="N66:N67"/>
    <mergeCell ref="N43:N44"/>
    <mergeCell ref="N46:N47"/>
    <mergeCell ref="O64:O65"/>
    <mergeCell ref="P64:P65"/>
    <mergeCell ref="O66:O67"/>
    <mergeCell ref="P66:P67"/>
    <mergeCell ref="P46:P47"/>
    <mergeCell ref="P58:P61"/>
    <mergeCell ref="P62:P63"/>
    <mergeCell ref="Q71:Q72"/>
    <mergeCell ref="Q73:Q74"/>
    <mergeCell ref="H82:H84"/>
    <mergeCell ref="H68:H69"/>
    <mergeCell ref="H71:H72"/>
    <mergeCell ref="H73:H74"/>
    <mergeCell ref="H77:H78"/>
    <mergeCell ref="H80:H81"/>
    <mergeCell ref="I82:I84"/>
    <mergeCell ref="J82:J84"/>
    <mergeCell ref="L82:L84"/>
    <mergeCell ref="M82:M84"/>
    <mergeCell ref="I80:I81"/>
    <mergeCell ref="J80:J81"/>
    <mergeCell ref="L80:L81"/>
    <mergeCell ref="M80:M81"/>
    <mergeCell ref="I68:I69"/>
    <mergeCell ref="J68:J69"/>
    <mergeCell ref="L68:L69"/>
    <mergeCell ref="M68:M69"/>
    <mergeCell ref="I73:I74"/>
    <mergeCell ref="J73:J74"/>
    <mergeCell ref="L73:L74"/>
    <mergeCell ref="M73:M74"/>
    <mergeCell ref="Q5:Q6"/>
    <mergeCell ref="Q7:Q8"/>
    <mergeCell ref="Q9:Q10"/>
    <mergeCell ref="Q11:Q12"/>
    <mergeCell ref="Q14:Q15"/>
    <mergeCell ref="Q16:Q19"/>
    <mergeCell ref="Q20:Q21"/>
    <mergeCell ref="Q22:Q23"/>
    <mergeCell ref="Q24:Q25"/>
    <mergeCell ref="Q26:Q27"/>
    <mergeCell ref="Q28:Q29"/>
    <mergeCell ref="Q30:Q31"/>
    <mergeCell ref="Q32:Q33"/>
    <mergeCell ref="Q36:Q37"/>
    <mergeCell ref="Q38:Q39"/>
    <mergeCell ref="Q40:Q41"/>
    <mergeCell ref="H64:H65"/>
    <mergeCell ref="H66:H67"/>
    <mergeCell ref="H62:H63"/>
    <mergeCell ref="I66:I67"/>
    <mergeCell ref="J66:J67"/>
    <mergeCell ref="L66:L67"/>
    <mergeCell ref="M66:M67"/>
    <mergeCell ref="I62:I63"/>
    <mergeCell ref="J62:J63"/>
    <mergeCell ref="L62:L63"/>
    <mergeCell ref="M62:M63"/>
    <mergeCell ref="I64:I65"/>
    <mergeCell ref="J64:J65"/>
    <mergeCell ref="L64:L65"/>
    <mergeCell ref="M64:M65"/>
    <mergeCell ref="O26:O27"/>
    <mergeCell ref="P26:P27"/>
    <mergeCell ref="H58:H61"/>
    <mergeCell ref="H28:H29"/>
    <mergeCell ref="H30:H31"/>
    <mergeCell ref="H32:H33"/>
    <mergeCell ref="H36:H37"/>
    <mergeCell ref="H38:H39"/>
    <mergeCell ref="H40:H41"/>
    <mergeCell ref="H43:H44"/>
    <mergeCell ref="H46:H47"/>
    <mergeCell ref="G55:H55"/>
    <mergeCell ref="H5:H6"/>
    <mergeCell ref="H7:H8"/>
    <mergeCell ref="H9:H10"/>
    <mergeCell ref="H11:H12"/>
    <mergeCell ref="H14:H15"/>
    <mergeCell ref="H20:H21"/>
    <mergeCell ref="H22:H23"/>
    <mergeCell ref="H24:H25"/>
    <mergeCell ref="H26:H27"/>
    <mergeCell ref="H16:H19"/>
    <mergeCell ref="I16:I19"/>
    <mergeCell ref="J16:J19"/>
    <mergeCell ref="L16:L19"/>
    <mergeCell ref="M16:M19"/>
    <mergeCell ref="I58:I61"/>
    <mergeCell ref="J58:J61"/>
    <mergeCell ref="L58:L61"/>
    <mergeCell ref="M58:M61"/>
    <mergeCell ref="E86:E87"/>
    <mergeCell ref="G62:G63"/>
    <mergeCell ref="G20:G21"/>
    <mergeCell ref="G36:G37"/>
    <mergeCell ref="I20:I21"/>
    <mergeCell ref="J20:J21"/>
    <mergeCell ref="L20:L21"/>
    <mergeCell ref="M20:M21"/>
    <mergeCell ref="I26:I27"/>
    <mergeCell ref="J26:J27"/>
    <mergeCell ref="L26:L27"/>
    <mergeCell ref="M26:M27"/>
    <mergeCell ref="I32:I33"/>
    <mergeCell ref="J32:J33"/>
    <mergeCell ref="L32:L33"/>
    <mergeCell ref="M32:M33"/>
    <mergeCell ref="D86:D87"/>
    <mergeCell ref="E77:E79"/>
    <mergeCell ref="D77:D79"/>
    <mergeCell ref="E88:E89"/>
    <mergeCell ref="D88:D89"/>
    <mergeCell ref="D82:D84"/>
    <mergeCell ref="E82:E84"/>
    <mergeCell ref="G82:G84"/>
    <mergeCell ref="E58:E69"/>
    <mergeCell ref="D58:D69"/>
    <mergeCell ref="E70:E72"/>
    <mergeCell ref="D70:D72"/>
    <mergeCell ref="E73:E75"/>
    <mergeCell ref="D73:D75"/>
    <mergeCell ref="G73:G74"/>
    <mergeCell ref="G77:G78"/>
    <mergeCell ref="D80:D81"/>
    <mergeCell ref="E80:E81"/>
    <mergeCell ref="G80:G81"/>
    <mergeCell ref="G68:G69"/>
    <mergeCell ref="G71:G72"/>
    <mergeCell ref="G64:G65"/>
    <mergeCell ref="G66:G67"/>
    <mergeCell ref="G58:G61"/>
    <mergeCell ref="D43:D44"/>
    <mergeCell ref="E43:E44"/>
    <mergeCell ref="G43:G44"/>
    <mergeCell ref="D16:D21"/>
    <mergeCell ref="D46:D47"/>
    <mergeCell ref="E46:E47"/>
    <mergeCell ref="G46:G47"/>
    <mergeCell ref="G40:G41"/>
    <mergeCell ref="D36:D41"/>
    <mergeCell ref="G38:G39"/>
    <mergeCell ref="F26:F27"/>
    <mergeCell ref="F28:F29"/>
    <mergeCell ref="F30:F31"/>
    <mergeCell ref="F32:F33"/>
    <mergeCell ref="F36:F37"/>
    <mergeCell ref="F38:F39"/>
    <mergeCell ref="F40:F41"/>
    <mergeCell ref="F43:F44"/>
    <mergeCell ref="E16:E19"/>
    <mergeCell ref="E20:E21"/>
    <mergeCell ref="E22:E23"/>
    <mergeCell ref="E24:E25"/>
    <mergeCell ref="E28:E29"/>
    <mergeCell ref="E30:E31"/>
    <mergeCell ref="D5:D6"/>
    <mergeCell ref="E5:E6"/>
    <mergeCell ref="G5:G6"/>
    <mergeCell ref="D14:D15"/>
    <mergeCell ref="E14:E15"/>
    <mergeCell ref="G14:G15"/>
    <mergeCell ref="D32:D35"/>
    <mergeCell ref="G30:G31"/>
    <mergeCell ref="G32:G33"/>
    <mergeCell ref="D28:D31"/>
    <mergeCell ref="D26:D27"/>
    <mergeCell ref="E26:E27"/>
    <mergeCell ref="G26:G27"/>
    <mergeCell ref="G28:G29"/>
    <mergeCell ref="G22:G23"/>
    <mergeCell ref="G24:G25"/>
    <mergeCell ref="D22:D25"/>
    <mergeCell ref="G16:G19"/>
    <mergeCell ref="D11:D12"/>
    <mergeCell ref="E11:E12"/>
    <mergeCell ref="G11:G12"/>
    <mergeCell ref="F5:F6"/>
    <mergeCell ref="F7:F8"/>
    <mergeCell ref="F9:F10"/>
    <mergeCell ref="D7:D8"/>
    <mergeCell ref="E7:E8"/>
    <mergeCell ref="G7:G8"/>
    <mergeCell ref="D9:D10"/>
    <mergeCell ref="E9:E10"/>
    <mergeCell ref="G9:G10"/>
    <mergeCell ref="O16:O19"/>
    <mergeCell ref="P16:P19"/>
    <mergeCell ref="I5:I6"/>
    <mergeCell ref="J5:J6"/>
    <mergeCell ref="L5:L6"/>
    <mergeCell ref="M5:M6"/>
    <mergeCell ref="O5:O6"/>
    <mergeCell ref="P5:P6"/>
    <mergeCell ref="I7:I8"/>
    <mergeCell ref="J7:J8"/>
    <mergeCell ref="L7:L8"/>
    <mergeCell ref="M7:M8"/>
    <mergeCell ref="O7:O8"/>
    <mergeCell ref="P7:P8"/>
    <mergeCell ref="I9:I10"/>
    <mergeCell ref="J9:J10"/>
    <mergeCell ref="L9:L10"/>
    <mergeCell ref="M9:M10"/>
    <mergeCell ref="O9:O10"/>
    <mergeCell ref="P9:P10"/>
    <mergeCell ref="I11:I12"/>
    <mergeCell ref="J11:J12"/>
    <mergeCell ref="L11:L12"/>
    <mergeCell ref="M11:M12"/>
    <mergeCell ref="O11:O12"/>
    <mergeCell ref="P11:P12"/>
    <mergeCell ref="I14:I15"/>
    <mergeCell ref="J14:J15"/>
    <mergeCell ref="L14:L15"/>
    <mergeCell ref="M14:M15"/>
    <mergeCell ref="O14:O15"/>
    <mergeCell ref="P14:P15"/>
    <mergeCell ref="N14:N15"/>
    <mergeCell ref="O20:O21"/>
    <mergeCell ref="P20:P21"/>
    <mergeCell ref="I22:I23"/>
    <mergeCell ref="J22:J23"/>
    <mergeCell ref="L22:L23"/>
    <mergeCell ref="M22:M23"/>
    <mergeCell ref="O22:O23"/>
    <mergeCell ref="P22:P23"/>
    <mergeCell ref="I24:I25"/>
    <mergeCell ref="J24:J25"/>
    <mergeCell ref="L24:L25"/>
    <mergeCell ref="M24:M25"/>
    <mergeCell ref="O24:O25"/>
    <mergeCell ref="P24:P25"/>
    <mergeCell ref="N20:N21"/>
    <mergeCell ref="N22:N23"/>
    <mergeCell ref="N24:N25"/>
    <mergeCell ref="N38:N39"/>
    <mergeCell ref="I28:I29"/>
    <mergeCell ref="J28:J29"/>
    <mergeCell ref="L28:L29"/>
    <mergeCell ref="M28:M29"/>
    <mergeCell ref="O28:O29"/>
    <mergeCell ref="P28:P29"/>
    <mergeCell ref="I30:I31"/>
    <mergeCell ref="J30:J31"/>
    <mergeCell ref="L30:L31"/>
    <mergeCell ref="M30:M31"/>
    <mergeCell ref="O30:O31"/>
    <mergeCell ref="P30:P31"/>
    <mergeCell ref="P40:P41"/>
    <mergeCell ref="I43:I44"/>
    <mergeCell ref="J43:J44"/>
    <mergeCell ref="L43:L44"/>
    <mergeCell ref="M43:M44"/>
    <mergeCell ref="O43:O44"/>
    <mergeCell ref="P43:P44"/>
    <mergeCell ref="N40:N41"/>
    <mergeCell ref="O32:O33"/>
    <mergeCell ref="P32:P33"/>
    <mergeCell ref="I36:I37"/>
    <mergeCell ref="J36:J37"/>
    <mergeCell ref="L36:L37"/>
    <mergeCell ref="M36:M37"/>
    <mergeCell ref="O36:O37"/>
    <mergeCell ref="P36:P37"/>
    <mergeCell ref="I38:I39"/>
    <mergeCell ref="J38:J39"/>
    <mergeCell ref="L38:L39"/>
    <mergeCell ref="M38:M39"/>
    <mergeCell ref="O38:O39"/>
    <mergeCell ref="P38:P39"/>
    <mergeCell ref="N32:N33"/>
    <mergeCell ref="N36:N37"/>
    <mergeCell ref="K71:K72"/>
    <mergeCell ref="I40:I41"/>
    <mergeCell ref="J40:J41"/>
    <mergeCell ref="L40:L41"/>
    <mergeCell ref="M40:M41"/>
    <mergeCell ref="O40:O41"/>
    <mergeCell ref="I46:I47"/>
    <mergeCell ref="J46:J47"/>
    <mergeCell ref="L46:L47"/>
    <mergeCell ref="M46:M47"/>
    <mergeCell ref="O46:O47"/>
    <mergeCell ref="O58:O61"/>
    <mergeCell ref="O62:O63"/>
    <mergeCell ref="K64:K65"/>
    <mergeCell ref="K66:K67"/>
    <mergeCell ref="G123:G130"/>
    <mergeCell ref="O80:O81"/>
    <mergeCell ref="P80:P81"/>
    <mergeCell ref="O82:O84"/>
    <mergeCell ref="P82:P84"/>
    <mergeCell ref="O68:O69"/>
    <mergeCell ref="P68:P69"/>
    <mergeCell ref="O71:O72"/>
    <mergeCell ref="P71:P72"/>
    <mergeCell ref="K73:K74"/>
    <mergeCell ref="I71:I72"/>
    <mergeCell ref="J71:J72"/>
    <mergeCell ref="L71:L72"/>
    <mergeCell ref="M71:M72"/>
    <mergeCell ref="K77:K78"/>
    <mergeCell ref="O73:O74"/>
    <mergeCell ref="P73:P74"/>
    <mergeCell ref="O77:O78"/>
    <mergeCell ref="P77:P78"/>
    <mergeCell ref="I77:I78"/>
    <mergeCell ref="J77:J78"/>
    <mergeCell ref="L77:L78"/>
    <mergeCell ref="M77:M78"/>
    <mergeCell ref="K68:K69"/>
    <mergeCell ref="E32:E33"/>
    <mergeCell ref="E36:E37"/>
    <mergeCell ref="E38:E39"/>
    <mergeCell ref="E40:E41"/>
    <mergeCell ref="F82:F84"/>
    <mergeCell ref="F80:F81"/>
    <mergeCell ref="G96:G113"/>
    <mergeCell ref="G114:G119"/>
    <mergeCell ref="G120:G122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O354"/>
  <sheetViews>
    <sheetView topLeftCell="C1" zoomScaleNormal="100" workbookViewId="0">
      <selection activeCell="K194" sqref="K194"/>
    </sheetView>
  </sheetViews>
  <sheetFormatPr defaultRowHeight="15" x14ac:dyDescent="0.25"/>
  <cols>
    <col min="1" max="1" width="3.5703125" customWidth="1"/>
    <col min="2" max="2" width="4.5703125" customWidth="1"/>
    <col min="3" max="3" width="6" customWidth="1"/>
    <col min="4" max="4" width="101.7109375" customWidth="1"/>
    <col min="5" max="5" width="17" customWidth="1"/>
    <col min="6" max="6" width="14.85546875" customWidth="1"/>
    <col min="7" max="7" width="12.85546875" bestFit="1" customWidth="1"/>
    <col min="8" max="8" width="14.5703125" customWidth="1"/>
    <col min="9" max="9" width="14.5703125" style="43" customWidth="1"/>
    <col min="10" max="10" width="12.7109375" bestFit="1" customWidth="1"/>
    <col min="11" max="11" width="14" customWidth="1"/>
    <col min="12" max="12" width="15.140625" style="43" customWidth="1"/>
    <col min="13" max="13" width="12.42578125" bestFit="1" customWidth="1"/>
    <col min="14" max="14" width="13.5703125" customWidth="1"/>
    <col min="15" max="15" width="14.5703125" style="43" customWidth="1"/>
  </cols>
  <sheetData>
    <row r="3" spans="4:15" x14ac:dyDescent="0.25">
      <c r="D3" t="s">
        <v>91</v>
      </c>
      <c r="E3" s="227" t="s">
        <v>288</v>
      </c>
      <c r="F3" s="228"/>
      <c r="G3" s="34">
        <v>2</v>
      </c>
      <c r="H3" s="25"/>
      <c r="I3" s="48"/>
      <c r="J3" s="25"/>
      <c r="K3" s="25"/>
      <c r="L3" s="48"/>
      <c r="M3" s="25"/>
      <c r="N3" s="25"/>
    </row>
    <row r="4" spans="4:15" ht="15.75" thickBot="1" x14ac:dyDescent="0.3">
      <c r="E4" s="35"/>
      <c r="F4" s="35"/>
      <c r="G4" s="36"/>
      <c r="H4" s="25"/>
      <c r="I4" s="48"/>
      <c r="J4" s="25"/>
      <c r="K4" s="25"/>
      <c r="L4" s="48"/>
      <c r="M4" s="25"/>
      <c r="N4" s="25"/>
    </row>
    <row r="5" spans="4:15" ht="48" thickBot="1" x14ac:dyDescent="0.3">
      <c r="D5" s="21" t="s">
        <v>70</v>
      </c>
      <c r="E5" s="27" t="s">
        <v>137</v>
      </c>
      <c r="F5" s="2" t="s">
        <v>292</v>
      </c>
      <c r="G5" s="26" t="s">
        <v>282</v>
      </c>
      <c r="H5" s="26" t="s">
        <v>281</v>
      </c>
      <c r="I5" s="44" t="s">
        <v>293</v>
      </c>
      <c r="J5" s="26" t="s">
        <v>278</v>
      </c>
      <c r="K5" s="26" t="s">
        <v>281</v>
      </c>
      <c r="L5" s="44" t="s">
        <v>293</v>
      </c>
      <c r="M5" s="26" t="s">
        <v>277</v>
      </c>
      <c r="N5" s="26" t="s">
        <v>281</v>
      </c>
      <c r="O5" s="44" t="s">
        <v>293</v>
      </c>
    </row>
    <row r="6" spans="4:15" ht="16.5" thickBot="1" x14ac:dyDescent="0.3">
      <c r="D6" s="10" t="s">
        <v>72</v>
      </c>
      <c r="E6" s="242" t="s">
        <v>71</v>
      </c>
      <c r="F6" s="41">
        <v>1</v>
      </c>
      <c r="G6" s="30" t="s">
        <v>279</v>
      </c>
      <c r="H6" s="39" t="s">
        <v>279</v>
      </c>
      <c r="I6" s="45" t="s">
        <v>279</v>
      </c>
      <c r="J6" s="30">
        <v>1</v>
      </c>
      <c r="K6" s="39">
        <v>0.25</v>
      </c>
      <c r="L6" s="45">
        <f>K6/F6</f>
        <v>0.25</v>
      </c>
      <c r="M6" s="30" t="s">
        <v>279</v>
      </c>
      <c r="N6" s="39" t="s">
        <v>279</v>
      </c>
      <c r="O6" s="45" t="s">
        <v>279</v>
      </c>
    </row>
    <row r="7" spans="4:15" ht="16.5" thickBot="1" x14ac:dyDescent="0.3">
      <c r="D7" s="10" t="s">
        <v>73</v>
      </c>
      <c r="E7" s="239"/>
      <c r="F7" s="41">
        <v>1</v>
      </c>
      <c r="G7" s="30" t="s">
        <v>279</v>
      </c>
      <c r="H7" s="39" t="s">
        <v>279</v>
      </c>
      <c r="I7" s="45" t="s">
        <v>279</v>
      </c>
      <c r="J7" s="30">
        <v>1</v>
      </c>
      <c r="K7" s="39">
        <v>0.5</v>
      </c>
      <c r="L7" s="45">
        <f t="shared" ref="L7:L9" si="0">K7/F7</f>
        <v>0.5</v>
      </c>
      <c r="M7" s="30" t="s">
        <v>279</v>
      </c>
      <c r="N7" s="39" t="s">
        <v>279</v>
      </c>
      <c r="O7" s="45" t="s">
        <v>279</v>
      </c>
    </row>
    <row r="8" spans="4:15" ht="16.5" thickBot="1" x14ac:dyDescent="0.3">
      <c r="D8" s="13" t="s">
        <v>93</v>
      </c>
      <c r="E8" s="239"/>
      <c r="F8" s="41">
        <v>1</v>
      </c>
      <c r="G8" s="30" t="s">
        <v>279</v>
      </c>
      <c r="H8" s="39" t="s">
        <v>279</v>
      </c>
      <c r="I8" s="45" t="s">
        <v>279</v>
      </c>
      <c r="J8" s="30">
        <v>1</v>
      </c>
      <c r="K8" s="39">
        <v>1</v>
      </c>
      <c r="L8" s="45">
        <f t="shared" si="0"/>
        <v>1</v>
      </c>
      <c r="M8" s="30" t="s">
        <v>279</v>
      </c>
      <c r="N8" s="39" t="s">
        <v>279</v>
      </c>
      <c r="O8" s="45" t="s">
        <v>279</v>
      </c>
    </row>
    <row r="9" spans="4:15" ht="16.5" thickBot="1" x14ac:dyDescent="0.3">
      <c r="D9" s="10" t="s">
        <v>75</v>
      </c>
      <c r="E9" s="239"/>
      <c r="F9" s="41">
        <v>1</v>
      </c>
      <c r="G9" s="30" t="s">
        <v>279</v>
      </c>
      <c r="H9" s="39" t="s">
        <v>279</v>
      </c>
      <c r="I9" s="45" t="s">
        <v>279</v>
      </c>
      <c r="J9" s="30">
        <v>1</v>
      </c>
      <c r="K9" s="39">
        <v>0.5</v>
      </c>
      <c r="L9" s="45">
        <f t="shared" si="0"/>
        <v>0.5</v>
      </c>
      <c r="M9" s="30" t="s">
        <v>279</v>
      </c>
      <c r="N9" s="39" t="s">
        <v>279</v>
      </c>
      <c r="O9" s="45" t="s">
        <v>279</v>
      </c>
    </row>
    <row r="10" spans="4:15" ht="16.5" thickBot="1" x14ac:dyDescent="0.3">
      <c r="D10" s="13" t="s">
        <v>92</v>
      </c>
      <c r="E10" s="239"/>
      <c r="F10" s="41">
        <v>1</v>
      </c>
      <c r="G10" s="30" t="s">
        <v>279</v>
      </c>
      <c r="H10" s="39" t="s">
        <v>279</v>
      </c>
      <c r="I10" s="45" t="s">
        <v>279</v>
      </c>
      <c r="J10" s="30" t="s">
        <v>279</v>
      </c>
      <c r="K10" s="39" t="s">
        <v>279</v>
      </c>
      <c r="L10" s="45" t="s">
        <v>279</v>
      </c>
      <c r="M10" s="30">
        <v>1</v>
      </c>
      <c r="N10" s="39">
        <v>0.2</v>
      </c>
      <c r="O10" s="45">
        <f t="shared" ref="O10:O11" si="1">N10/F10</f>
        <v>0.2</v>
      </c>
    </row>
    <row r="11" spans="4:15" ht="16.5" thickBot="1" x14ac:dyDescent="0.3">
      <c r="D11" s="11" t="s">
        <v>76</v>
      </c>
      <c r="E11" s="239"/>
      <c r="F11" s="41">
        <v>1</v>
      </c>
      <c r="G11" s="30" t="s">
        <v>279</v>
      </c>
      <c r="H11" s="39" t="s">
        <v>279</v>
      </c>
      <c r="I11" s="45" t="s">
        <v>279</v>
      </c>
      <c r="J11" s="30" t="s">
        <v>279</v>
      </c>
      <c r="K11" s="39" t="s">
        <v>279</v>
      </c>
      <c r="L11" s="45" t="s">
        <v>279</v>
      </c>
      <c r="M11" s="30">
        <v>1</v>
      </c>
      <c r="N11" s="39">
        <v>0.2</v>
      </c>
      <c r="O11" s="45">
        <f t="shared" si="1"/>
        <v>0.2</v>
      </c>
    </row>
    <row r="12" spans="4:15" ht="16.5" thickBot="1" x14ac:dyDescent="0.3">
      <c r="D12" s="13" t="s">
        <v>77</v>
      </c>
      <c r="E12" s="239"/>
      <c r="F12" s="41">
        <v>1</v>
      </c>
      <c r="G12" s="30" t="s">
        <v>279</v>
      </c>
      <c r="H12" s="39" t="s">
        <v>279</v>
      </c>
      <c r="I12" s="45" t="s">
        <v>279</v>
      </c>
      <c r="J12" s="30">
        <v>1</v>
      </c>
      <c r="K12" s="39">
        <v>0.3</v>
      </c>
      <c r="L12" s="45">
        <f t="shared" ref="L12:L16" si="2">K12/F12</f>
        <v>0.3</v>
      </c>
      <c r="M12" s="30" t="s">
        <v>279</v>
      </c>
      <c r="N12" s="39" t="s">
        <v>279</v>
      </c>
      <c r="O12" s="45" t="s">
        <v>279</v>
      </c>
    </row>
    <row r="13" spans="4:15" ht="16.5" thickBot="1" x14ac:dyDescent="0.3">
      <c r="D13" s="10" t="s">
        <v>78</v>
      </c>
      <c r="E13" s="239"/>
      <c r="F13" s="41">
        <v>1</v>
      </c>
      <c r="G13" s="30" t="s">
        <v>279</v>
      </c>
      <c r="H13" s="39" t="s">
        <v>279</v>
      </c>
      <c r="I13" s="45" t="s">
        <v>279</v>
      </c>
      <c r="J13" s="30">
        <v>1</v>
      </c>
      <c r="K13" s="39">
        <v>0.1</v>
      </c>
      <c r="L13" s="45">
        <f t="shared" si="2"/>
        <v>0.1</v>
      </c>
      <c r="M13" s="30" t="s">
        <v>279</v>
      </c>
      <c r="N13" s="39" t="s">
        <v>279</v>
      </c>
      <c r="O13" s="45" t="s">
        <v>279</v>
      </c>
    </row>
    <row r="14" spans="4:15" ht="16.5" thickBot="1" x14ac:dyDescent="0.3">
      <c r="D14" s="10" t="s">
        <v>79</v>
      </c>
      <c r="E14" s="239"/>
      <c r="F14" s="41">
        <v>1</v>
      </c>
      <c r="G14" s="30" t="s">
        <v>279</v>
      </c>
      <c r="H14" s="39" t="s">
        <v>279</v>
      </c>
      <c r="I14" s="45" t="s">
        <v>279</v>
      </c>
      <c r="J14" s="30">
        <v>1</v>
      </c>
      <c r="K14" s="39">
        <v>0.1</v>
      </c>
      <c r="L14" s="45">
        <f t="shared" si="2"/>
        <v>0.1</v>
      </c>
      <c r="M14" s="30" t="s">
        <v>279</v>
      </c>
      <c r="N14" s="39" t="s">
        <v>279</v>
      </c>
      <c r="O14" s="45" t="s">
        <v>279</v>
      </c>
    </row>
    <row r="15" spans="4:15" ht="16.5" thickBot="1" x14ac:dyDescent="0.3">
      <c r="D15" s="10" t="s">
        <v>80</v>
      </c>
      <c r="E15" s="239"/>
      <c r="F15" s="41">
        <v>1</v>
      </c>
      <c r="G15" s="30" t="s">
        <v>279</v>
      </c>
      <c r="H15" s="39" t="s">
        <v>279</v>
      </c>
      <c r="I15" s="45" t="s">
        <v>279</v>
      </c>
      <c r="J15" s="30">
        <v>1</v>
      </c>
      <c r="K15" s="39">
        <v>0.3</v>
      </c>
      <c r="L15" s="45">
        <f t="shared" si="2"/>
        <v>0.3</v>
      </c>
      <c r="M15" s="30" t="s">
        <v>279</v>
      </c>
      <c r="N15" s="39" t="s">
        <v>279</v>
      </c>
      <c r="O15" s="45" t="s">
        <v>279</v>
      </c>
    </row>
    <row r="16" spans="4:15" ht="16.5" thickBot="1" x14ac:dyDescent="0.3">
      <c r="D16" s="10" t="s">
        <v>81</v>
      </c>
      <c r="E16" s="239"/>
      <c r="F16" s="41">
        <v>1</v>
      </c>
      <c r="G16" s="30" t="s">
        <v>279</v>
      </c>
      <c r="H16" s="39" t="s">
        <v>279</v>
      </c>
      <c r="I16" s="45" t="s">
        <v>279</v>
      </c>
      <c r="J16" s="30">
        <v>1</v>
      </c>
      <c r="K16" s="39">
        <v>0.1</v>
      </c>
      <c r="L16" s="45">
        <f t="shared" si="2"/>
        <v>0.1</v>
      </c>
      <c r="M16" s="30" t="s">
        <v>279</v>
      </c>
      <c r="N16" s="39" t="s">
        <v>279</v>
      </c>
      <c r="O16" s="45" t="s">
        <v>279</v>
      </c>
    </row>
    <row r="17" spans="4:15" ht="16.5" thickBot="1" x14ac:dyDescent="0.3">
      <c r="D17" s="11" t="s">
        <v>82</v>
      </c>
      <c r="E17" s="239"/>
      <c r="F17" s="41">
        <v>1</v>
      </c>
      <c r="G17" s="30" t="s">
        <v>279</v>
      </c>
      <c r="H17" s="39" t="s">
        <v>279</v>
      </c>
      <c r="I17" s="45" t="s">
        <v>279</v>
      </c>
      <c r="J17" s="30" t="s">
        <v>279</v>
      </c>
      <c r="K17" s="39" t="s">
        <v>279</v>
      </c>
      <c r="L17" s="45" t="s">
        <v>279</v>
      </c>
      <c r="M17" s="30">
        <v>1</v>
      </c>
      <c r="N17" s="39">
        <v>0.1</v>
      </c>
      <c r="O17" s="45">
        <f t="shared" ref="O17:O19" si="3">N17/F17</f>
        <v>0.1</v>
      </c>
    </row>
    <row r="18" spans="4:15" ht="16.5" thickBot="1" x14ac:dyDescent="0.3">
      <c r="D18" s="13" t="s">
        <v>83</v>
      </c>
      <c r="E18" s="239"/>
      <c r="F18" s="41">
        <v>1</v>
      </c>
      <c r="G18" s="30" t="s">
        <v>279</v>
      </c>
      <c r="H18" s="39" t="s">
        <v>279</v>
      </c>
      <c r="I18" s="45" t="s">
        <v>279</v>
      </c>
      <c r="J18" s="30" t="s">
        <v>279</v>
      </c>
      <c r="K18" s="39" t="s">
        <v>279</v>
      </c>
      <c r="L18" s="45" t="s">
        <v>279</v>
      </c>
      <c r="M18" s="30">
        <v>1</v>
      </c>
      <c r="N18" s="39">
        <v>0.1</v>
      </c>
      <c r="O18" s="45">
        <f t="shared" si="3"/>
        <v>0.1</v>
      </c>
    </row>
    <row r="19" spans="4:15" ht="16.5" thickBot="1" x14ac:dyDescent="0.3">
      <c r="D19" s="11" t="s">
        <v>84</v>
      </c>
      <c r="E19" s="239"/>
      <c r="F19" s="41">
        <v>1</v>
      </c>
      <c r="G19" s="30" t="s">
        <v>279</v>
      </c>
      <c r="H19" s="39" t="s">
        <v>279</v>
      </c>
      <c r="I19" s="45" t="s">
        <v>279</v>
      </c>
      <c r="J19" s="30" t="s">
        <v>279</v>
      </c>
      <c r="K19" s="39" t="s">
        <v>279</v>
      </c>
      <c r="L19" s="45" t="s">
        <v>279</v>
      </c>
      <c r="M19" s="30">
        <v>1</v>
      </c>
      <c r="N19" s="39">
        <v>0.1</v>
      </c>
      <c r="O19" s="45">
        <f t="shared" si="3"/>
        <v>0.1</v>
      </c>
    </row>
    <row r="20" spans="4:15" ht="16.5" thickBot="1" x14ac:dyDescent="0.3">
      <c r="D20" s="13" t="s">
        <v>95</v>
      </c>
      <c r="E20" s="239"/>
      <c r="F20" s="41">
        <v>1</v>
      </c>
      <c r="G20" s="30" t="s">
        <v>279</v>
      </c>
      <c r="H20" s="39" t="s">
        <v>279</v>
      </c>
      <c r="I20" s="45" t="s">
        <v>279</v>
      </c>
      <c r="J20" s="30">
        <v>1</v>
      </c>
      <c r="K20" s="39">
        <v>0.5</v>
      </c>
      <c r="L20" s="45">
        <f t="shared" ref="L20:L31" si="4">K20/F20</f>
        <v>0.5</v>
      </c>
      <c r="M20" s="30" t="s">
        <v>279</v>
      </c>
      <c r="N20" s="39" t="s">
        <v>279</v>
      </c>
      <c r="O20" s="45" t="s">
        <v>279</v>
      </c>
    </row>
    <row r="21" spans="4:15" ht="16.5" thickBot="1" x14ac:dyDescent="0.3">
      <c r="D21" s="10" t="s">
        <v>85</v>
      </c>
      <c r="E21" s="239"/>
      <c r="F21" s="41">
        <v>1</v>
      </c>
      <c r="G21" s="30" t="s">
        <v>279</v>
      </c>
      <c r="H21" s="39" t="s">
        <v>279</v>
      </c>
      <c r="I21" s="45" t="s">
        <v>279</v>
      </c>
      <c r="J21" s="30">
        <v>1</v>
      </c>
      <c r="K21" s="39">
        <v>0.3</v>
      </c>
      <c r="L21" s="45">
        <f t="shared" si="4"/>
        <v>0.3</v>
      </c>
      <c r="M21" s="30" t="s">
        <v>279</v>
      </c>
      <c r="N21" s="39" t="s">
        <v>279</v>
      </c>
      <c r="O21" s="45" t="s">
        <v>279</v>
      </c>
    </row>
    <row r="22" spans="4:15" ht="16.5" thickBot="1" x14ac:dyDescent="0.3">
      <c r="D22" s="11" t="s">
        <v>86</v>
      </c>
      <c r="E22" s="239"/>
      <c r="F22" s="41">
        <v>1</v>
      </c>
      <c r="G22" s="30" t="s">
        <v>279</v>
      </c>
      <c r="H22" s="39" t="s">
        <v>279</v>
      </c>
      <c r="I22" s="45" t="s">
        <v>279</v>
      </c>
      <c r="J22" s="30">
        <v>1</v>
      </c>
      <c r="K22" s="39">
        <v>0.3</v>
      </c>
      <c r="L22" s="45">
        <f t="shared" si="4"/>
        <v>0.3</v>
      </c>
      <c r="M22" s="30" t="s">
        <v>279</v>
      </c>
      <c r="N22" s="39" t="s">
        <v>279</v>
      </c>
      <c r="O22" s="45" t="s">
        <v>279</v>
      </c>
    </row>
    <row r="23" spans="4:15" ht="16.5" thickBot="1" x14ac:dyDescent="0.3">
      <c r="D23" s="13" t="s">
        <v>96</v>
      </c>
      <c r="E23" s="239"/>
      <c r="F23" s="41">
        <v>1</v>
      </c>
      <c r="G23" s="30" t="s">
        <v>279</v>
      </c>
      <c r="H23" s="39" t="s">
        <v>279</v>
      </c>
      <c r="I23" s="45" t="s">
        <v>279</v>
      </c>
      <c r="J23" s="30">
        <v>1</v>
      </c>
      <c r="K23" s="39">
        <v>0.2</v>
      </c>
      <c r="L23" s="45">
        <f t="shared" si="4"/>
        <v>0.2</v>
      </c>
      <c r="M23" s="30" t="s">
        <v>279</v>
      </c>
      <c r="N23" s="39" t="s">
        <v>279</v>
      </c>
      <c r="O23" s="45" t="s">
        <v>279</v>
      </c>
    </row>
    <row r="24" spans="4:15" ht="16.5" thickBot="1" x14ac:dyDescent="0.3">
      <c r="D24" s="11" t="s">
        <v>87</v>
      </c>
      <c r="E24" s="239"/>
      <c r="F24" s="41">
        <v>1</v>
      </c>
      <c r="G24" s="30" t="s">
        <v>279</v>
      </c>
      <c r="H24" s="39" t="s">
        <v>279</v>
      </c>
      <c r="I24" s="45" t="s">
        <v>279</v>
      </c>
      <c r="J24" s="30">
        <v>1</v>
      </c>
      <c r="K24" s="39">
        <v>0.1</v>
      </c>
      <c r="L24" s="45">
        <f t="shared" si="4"/>
        <v>0.1</v>
      </c>
      <c r="M24" s="30" t="s">
        <v>279</v>
      </c>
      <c r="N24" s="39" t="s">
        <v>279</v>
      </c>
      <c r="O24" s="45" t="s">
        <v>279</v>
      </c>
    </row>
    <row r="25" spans="4:15" ht="16.5" thickBot="1" x14ac:dyDescent="0.3">
      <c r="D25" s="13" t="s">
        <v>97</v>
      </c>
      <c r="E25" s="239"/>
      <c r="F25" s="41">
        <v>1</v>
      </c>
      <c r="G25" s="30" t="s">
        <v>279</v>
      </c>
      <c r="H25" s="39" t="s">
        <v>279</v>
      </c>
      <c r="I25" s="45" t="s">
        <v>279</v>
      </c>
      <c r="J25" s="30">
        <v>1</v>
      </c>
      <c r="K25" s="39">
        <v>0.2</v>
      </c>
      <c r="L25" s="45">
        <f t="shared" si="4"/>
        <v>0.2</v>
      </c>
      <c r="M25" s="30" t="s">
        <v>279</v>
      </c>
      <c r="N25" s="39" t="s">
        <v>279</v>
      </c>
      <c r="O25" s="45" t="s">
        <v>279</v>
      </c>
    </row>
    <row r="26" spans="4:15" ht="16.5" thickBot="1" x14ac:dyDescent="0.3">
      <c r="D26" s="10" t="s">
        <v>88</v>
      </c>
      <c r="E26" s="239"/>
      <c r="F26" s="41">
        <v>1</v>
      </c>
      <c r="G26" s="30" t="s">
        <v>279</v>
      </c>
      <c r="H26" s="39" t="s">
        <v>279</v>
      </c>
      <c r="I26" s="45" t="s">
        <v>279</v>
      </c>
      <c r="J26" s="30">
        <v>1</v>
      </c>
      <c r="K26" s="39">
        <v>0.3</v>
      </c>
      <c r="L26" s="45">
        <f t="shared" si="4"/>
        <v>0.3</v>
      </c>
      <c r="M26" s="30" t="s">
        <v>279</v>
      </c>
      <c r="N26" s="39" t="s">
        <v>279</v>
      </c>
      <c r="O26" s="45" t="s">
        <v>279</v>
      </c>
    </row>
    <row r="27" spans="4:15" ht="16.5" thickBot="1" x14ac:dyDescent="0.3">
      <c r="D27" s="11" t="s">
        <v>89</v>
      </c>
      <c r="E27" s="239"/>
      <c r="F27" s="41">
        <v>1</v>
      </c>
      <c r="G27" s="30" t="s">
        <v>279</v>
      </c>
      <c r="H27" s="39" t="s">
        <v>279</v>
      </c>
      <c r="I27" s="45" t="s">
        <v>279</v>
      </c>
      <c r="J27" s="30">
        <v>1</v>
      </c>
      <c r="K27" s="39">
        <v>0.2</v>
      </c>
      <c r="L27" s="45">
        <f t="shared" si="4"/>
        <v>0.2</v>
      </c>
      <c r="M27" s="30" t="s">
        <v>279</v>
      </c>
      <c r="N27" s="39" t="s">
        <v>279</v>
      </c>
      <c r="O27" s="45" t="s">
        <v>279</v>
      </c>
    </row>
    <row r="28" spans="4:15" ht="16.5" thickBot="1" x14ac:dyDescent="0.3">
      <c r="D28" s="13" t="s">
        <v>98</v>
      </c>
      <c r="E28" s="239"/>
      <c r="F28" s="41">
        <v>1</v>
      </c>
      <c r="G28" s="30" t="s">
        <v>279</v>
      </c>
      <c r="H28" s="39" t="s">
        <v>279</v>
      </c>
      <c r="I28" s="45" t="s">
        <v>279</v>
      </c>
      <c r="J28" s="30">
        <v>1</v>
      </c>
      <c r="K28" s="39">
        <v>0.25</v>
      </c>
      <c r="L28" s="45">
        <f t="shared" si="4"/>
        <v>0.25</v>
      </c>
      <c r="M28" s="30" t="s">
        <v>279</v>
      </c>
      <c r="N28" s="39" t="s">
        <v>279</v>
      </c>
      <c r="O28" s="45" t="s">
        <v>279</v>
      </c>
    </row>
    <row r="29" spans="4:15" ht="16.5" thickBot="1" x14ac:dyDescent="0.3">
      <c r="D29" s="10" t="s">
        <v>90</v>
      </c>
      <c r="E29" s="239"/>
      <c r="F29" s="41">
        <v>1</v>
      </c>
      <c r="G29" s="30" t="s">
        <v>279</v>
      </c>
      <c r="H29" s="39" t="s">
        <v>279</v>
      </c>
      <c r="I29" s="45" t="s">
        <v>279</v>
      </c>
      <c r="J29" s="30">
        <v>1</v>
      </c>
      <c r="K29" s="39">
        <v>0.1</v>
      </c>
      <c r="L29" s="45">
        <f t="shared" si="4"/>
        <v>0.1</v>
      </c>
      <c r="M29" s="30" t="s">
        <v>279</v>
      </c>
      <c r="N29" s="39" t="s">
        <v>279</v>
      </c>
      <c r="O29" s="45" t="s">
        <v>279</v>
      </c>
    </row>
    <row r="30" spans="4:15" ht="16.5" thickBot="1" x14ac:dyDescent="0.3">
      <c r="D30" s="11" t="s">
        <v>99</v>
      </c>
      <c r="E30" s="239"/>
      <c r="F30" s="41">
        <v>1</v>
      </c>
      <c r="G30" s="30" t="s">
        <v>279</v>
      </c>
      <c r="H30" s="39" t="s">
        <v>279</v>
      </c>
      <c r="I30" s="45" t="s">
        <v>279</v>
      </c>
      <c r="J30" s="30">
        <v>1</v>
      </c>
      <c r="K30" s="39">
        <v>0.05</v>
      </c>
      <c r="L30" s="45">
        <f t="shared" si="4"/>
        <v>0.05</v>
      </c>
      <c r="M30" s="30" t="s">
        <v>279</v>
      </c>
      <c r="N30" s="39" t="s">
        <v>279</v>
      </c>
      <c r="O30" s="45" t="s">
        <v>279</v>
      </c>
    </row>
    <row r="31" spans="4:15" ht="16.5" thickBot="1" x14ac:dyDescent="0.3">
      <c r="D31" s="13" t="s">
        <v>116</v>
      </c>
      <c r="E31" s="239"/>
      <c r="F31" s="41">
        <v>1</v>
      </c>
      <c r="G31" s="30" t="s">
        <v>279</v>
      </c>
      <c r="H31" s="39" t="s">
        <v>279</v>
      </c>
      <c r="I31" s="45" t="s">
        <v>279</v>
      </c>
      <c r="J31" s="30">
        <v>1</v>
      </c>
      <c r="K31" s="39">
        <v>0.5</v>
      </c>
      <c r="L31" s="45">
        <f t="shared" si="4"/>
        <v>0.5</v>
      </c>
      <c r="M31" s="30" t="s">
        <v>279</v>
      </c>
      <c r="N31" s="39" t="s">
        <v>279</v>
      </c>
      <c r="O31" s="45" t="s">
        <v>279</v>
      </c>
    </row>
    <row r="32" spans="4:15" ht="16.5" thickBot="1" x14ac:dyDescent="0.3">
      <c r="D32" s="10" t="s">
        <v>100</v>
      </c>
      <c r="E32" s="240" t="s">
        <v>101</v>
      </c>
      <c r="F32" s="41">
        <v>3</v>
      </c>
      <c r="G32" s="30" t="s">
        <v>279</v>
      </c>
      <c r="H32" s="39" t="s">
        <v>279</v>
      </c>
      <c r="I32" s="45" t="s">
        <v>279</v>
      </c>
      <c r="J32" s="30" t="s">
        <v>279</v>
      </c>
      <c r="K32" s="39" t="s">
        <v>279</v>
      </c>
      <c r="L32" s="45" t="s">
        <v>279</v>
      </c>
      <c r="M32" s="30">
        <v>1</v>
      </c>
      <c r="N32" s="39">
        <v>0.25</v>
      </c>
      <c r="O32" s="45">
        <f t="shared" ref="O32" si="5">N32/F32</f>
        <v>8.3333333333333329E-2</v>
      </c>
    </row>
    <row r="33" spans="4:15" ht="16.5" thickBot="1" x14ac:dyDescent="0.3">
      <c r="D33" s="10" t="s">
        <v>102</v>
      </c>
      <c r="E33" s="239"/>
      <c r="F33" s="41">
        <v>3</v>
      </c>
      <c r="G33" s="30">
        <v>1</v>
      </c>
      <c r="H33" s="39">
        <v>0.3</v>
      </c>
      <c r="I33" s="45">
        <f>H33/F33</f>
        <v>9.9999999999999992E-2</v>
      </c>
      <c r="J33" s="30" t="s">
        <v>279</v>
      </c>
      <c r="K33" s="39" t="s">
        <v>279</v>
      </c>
      <c r="L33" s="45" t="s">
        <v>279</v>
      </c>
      <c r="M33" s="30" t="s">
        <v>279</v>
      </c>
      <c r="N33" s="39" t="s">
        <v>279</v>
      </c>
      <c r="O33" s="45"/>
    </row>
    <row r="34" spans="4:15" ht="16.5" thickBot="1" x14ac:dyDescent="0.3">
      <c r="D34" s="10" t="s">
        <v>103</v>
      </c>
      <c r="E34" s="239"/>
      <c r="F34" s="41">
        <v>3</v>
      </c>
      <c r="G34" s="30" t="s">
        <v>279</v>
      </c>
      <c r="H34" s="39" t="s">
        <v>279</v>
      </c>
      <c r="I34" s="45" t="s">
        <v>279</v>
      </c>
      <c r="J34" s="30">
        <v>1</v>
      </c>
      <c r="K34" s="39">
        <v>0.5</v>
      </c>
      <c r="L34" s="45">
        <f t="shared" ref="L34:L38" si="6">K34/F34</f>
        <v>0.16666666666666666</v>
      </c>
      <c r="M34" s="30" t="s">
        <v>279</v>
      </c>
      <c r="N34" s="39" t="s">
        <v>279</v>
      </c>
      <c r="O34" s="45" t="s">
        <v>279</v>
      </c>
    </row>
    <row r="35" spans="4:15" ht="16.5" thickBot="1" x14ac:dyDescent="0.3">
      <c r="D35" s="10" t="s">
        <v>104</v>
      </c>
      <c r="E35" s="239"/>
      <c r="F35" s="41">
        <v>3</v>
      </c>
      <c r="G35" s="30" t="s">
        <v>279</v>
      </c>
      <c r="H35" s="39" t="s">
        <v>279</v>
      </c>
      <c r="I35" s="45" t="s">
        <v>279</v>
      </c>
      <c r="J35" s="30">
        <v>1</v>
      </c>
      <c r="K35" s="39">
        <v>0.3</v>
      </c>
      <c r="L35" s="45">
        <f t="shared" si="6"/>
        <v>9.9999999999999992E-2</v>
      </c>
      <c r="M35" s="30" t="s">
        <v>279</v>
      </c>
      <c r="N35" s="39" t="s">
        <v>279</v>
      </c>
      <c r="O35" s="45" t="s">
        <v>279</v>
      </c>
    </row>
    <row r="36" spans="4:15" ht="32.25" thickBot="1" x14ac:dyDescent="0.3">
      <c r="D36" s="12" t="s">
        <v>105</v>
      </c>
      <c r="E36" s="239"/>
      <c r="F36" s="41">
        <v>3</v>
      </c>
      <c r="G36" s="30" t="s">
        <v>279</v>
      </c>
      <c r="H36" s="39" t="s">
        <v>279</v>
      </c>
      <c r="I36" s="45" t="s">
        <v>279</v>
      </c>
      <c r="J36" s="30">
        <v>1</v>
      </c>
      <c r="K36" s="39">
        <v>0.5</v>
      </c>
      <c r="L36" s="45">
        <f t="shared" si="6"/>
        <v>0.16666666666666666</v>
      </c>
      <c r="M36" s="30" t="s">
        <v>279</v>
      </c>
      <c r="N36" s="39" t="s">
        <v>279</v>
      </c>
      <c r="O36" s="45" t="s">
        <v>279</v>
      </c>
    </row>
    <row r="37" spans="4:15" ht="16.5" thickBot="1" x14ac:dyDescent="0.3">
      <c r="D37" s="13" t="s">
        <v>116</v>
      </c>
      <c r="E37" s="239"/>
      <c r="F37" s="41">
        <v>3</v>
      </c>
      <c r="G37" s="30" t="s">
        <v>279</v>
      </c>
      <c r="H37" s="39" t="s">
        <v>279</v>
      </c>
      <c r="I37" s="45" t="s">
        <v>279</v>
      </c>
      <c r="J37" s="30">
        <v>1</v>
      </c>
      <c r="K37" s="39">
        <v>0.5</v>
      </c>
      <c r="L37" s="45">
        <f t="shared" si="6"/>
        <v>0.16666666666666666</v>
      </c>
      <c r="M37" s="30" t="s">
        <v>279</v>
      </c>
      <c r="N37" s="39" t="s">
        <v>279</v>
      </c>
      <c r="O37" s="45" t="s">
        <v>279</v>
      </c>
    </row>
    <row r="38" spans="4:15" ht="16.5" thickBot="1" x14ac:dyDescent="0.3">
      <c r="D38" s="24" t="s">
        <v>106</v>
      </c>
      <c r="E38" s="162" t="s">
        <v>5</v>
      </c>
      <c r="F38" s="41">
        <v>6</v>
      </c>
      <c r="G38" s="30" t="s">
        <v>279</v>
      </c>
      <c r="H38" s="39" t="s">
        <v>279</v>
      </c>
      <c r="I38" s="45" t="s">
        <v>279</v>
      </c>
      <c r="J38" s="30">
        <v>1</v>
      </c>
      <c r="K38" s="39">
        <v>0.2</v>
      </c>
      <c r="L38" s="45">
        <f t="shared" si="6"/>
        <v>3.3333333333333333E-2</v>
      </c>
      <c r="M38" s="30" t="s">
        <v>279</v>
      </c>
      <c r="N38" s="39" t="s">
        <v>279</v>
      </c>
      <c r="O38" s="45" t="s">
        <v>279</v>
      </c>
    </row>
    <row r="39" spans="4:15" ht="16.5" thickBot="1" x14ac:dyDescent="0.3">
      <c r="D39" s="24" t="s">
        <v>107</v>
      </c>
      <c r="E39" s="163"/>
      <c r="F39" s="41">
        <v>6</v>
      </c>
      <c r="G39" s="30" t="s">
        <v>279</v>
      </c>
      <c r="H39" s="39" t="s">
        <v>279</v>
      </c>
      <c r="I39" s="45" t="s">
        <v>279</v>
      </c>
      <c r="J39" s="30" t="s">
        <v>279</v>
      </c>
      <c r="K39" s="39" t="s">
        <v>279</v>
      </c>
      <c r="L39" s="45" t="s">
        <v>279</v>
      </c>
      <c r="M39" s="30">
        <v>1</v>
      </c>
      <c r="N39" s="39">
        <v>0.3</v>
      </c>
      <c r="O39" s="45">
        <f t="shared" ref="O39:O42" si="7">N39/F39</f>
        <v>4.9999999999999996E-2</v>
      </c>
    </row>
    <row r="40" spans="4:15" ht="16.5" thickBot="1" x14ac:dyDescent="0.3">
      <c r="D40" s="24" t="s">
        <v>108</v>
      </c>
      <c r="E40" s="163"/>
      <c r="F40" s="41">
        <v>6</v>
      </c>
      <c r="G40" s="30" t="s">
        <v>279</v>
      </c>
      <c r="H40" s="39" t="s">
        <v>279</v>
      </c>
      <c r="I40" s="45" t="s">
        <v>279</v>
      </c>
      <c r="J40" s="30" t="s">
        <v>279</v>
      </c>
      <c r="K40" s="39" t="s">
        <v>279</v>
      </c>
      <c r="L40" s="45" t="s">
        <v>279</v>
      </c>
      <c r="M40" s="30">
        <v>1</v>
      </c>
      <c r="N40" s="39">
        <v>1</v>
      </c>
      <c r="O40" s="45">
        <f t="shared" si="7"/>
        <v>0.16666666666666666</v>
      </c>
    </row>
    <row r="41" spans="4:15" ht="16.5" thickBot="1" x14ac:dyDescent="0.3">
      <c r="D41" s="79" t="s">
        <v>109</v>
      </c>
      <c r="E41" s="163"/>
      <c r="F41" s="41">
        <v>6</v>
      </c>
      <c r="G41" s="30" t="s">
        <v>279</v>
      </c>
      <c r="H41" s="39" t="s">
        <v>279</v>
      </c>
      <c r="I41" s="45" t="s">
        <v>279</v>
      </c>
      <c r="J41" s="30" t="s">
        <v>279</v>
      </c>
      <c r="K41" s="39" t="s">
        <v>279</v>
      </c>
      <c r="L41" s="45" t="s">
        <v>279</v>
      </c>
      <c r="M41" s="30">
        <v>1</v>
      </c>
      <c r="N41" s="39">
        <v>0.3</v>
      </c>
      <c r="O41" s="45">
        <f t="shared" si="7"/>
        <v>4.9999999999999996E-2</v>
      </c>
    </row>
    <row r="42" spans="4:15" ht="16.5" thickBot="1" x14ac:dyDescent="0.3">
      <c r="D42" s="80" t="s">
        <v>146</v>
      </c>
      <c r="E42" s="163"/>
      <c r="F42" s="41">
        <v>6</v>
      </c>
      <c r="G42" s="30" t="s">
        <v>279</v>
      </c>
      <c r="H42" s="39" t="s">
        <v>279</v>
      </c>
      <c r="I42" s="45" t="s">
        <v>279</v>
      </c>
      <c r="J42" s="30" t="s">
        <v>279</v>
      </c>
      <c r="K42" s="39" t="s">
        <v>279</v>
      </c>
      <c r="L42" s="45" t="s">
        <v>279</v>
      </c>
      <c r="M42" s="30">
        <v>1</v>
      </c>
      <c r="N42" s="39">
        <v>0.5</v>
      </c>
      <c r="O42" s="45">
        <f t="shared" si="7"/>
        <v>8.3333333333333329E-2</v>
      </c>
    </row>
    <row r="43" spans="4:15" ht="16.5" thickBot="1" x14ac:dyDescent="0.3">
      <c r="D43" s="24" t="s">
        <v>110</v>
      </c>
      <c r="E43" s="163"/>
      <c r="F43" s="41">
        <v>6</v>
      </c>
      <c r="G43" s="30" t="s">
        <v>279</v>
      </c>
      <c r="H43" s="39" t="s">
        <v>279</v>
      </c>
      <c r="I43" s="45" t="s">
        <v>279</v>
      </c>
      <c r="J43" s="30">
        <v>1</v>
      </c>
      <c r="K43" s="39">
        <v>0.1</v>
      </c>
      <c r="L43" s="45">
        <f t="shared" ref="L43:L53" si="8">K43/F43</f>
        <v>1.6666666666666666E-2</v>
      </c>
      <c r="M43" s="30" t="s">
        <v>279</v>
      </c>
      <c r="N43" s="39" t="s">
        <v>279</v>
      </c>
      <c r="O43" s="45" t="s">
        <v>279</v>
      </c>
    </row>
    <row r="44" spans="4:15" ht="16.5" thickBot="1" x14ac:dyDescent="0.3">
      <c r="D44" s="79" t="s">
        <v>111</v>
      </c>
      <c r="E44" s="163"/>
      <c r="F44" s="41">
        <v>6</v>
      </c>
      <c r="G44" s="30" t="s">
        <v>279</v>
      </c>
      <c r="H44" s="39" t="s">
        <v>279</v>
      </c>
      <c r="I44" s="45" t="s">
        <v>279</v>
      </c>
      <c r="J44" s="30">
        <v>1</v>
      </c>
      <c r="K44" s="39">
        <v>0.1</v>
      </c>
      <c r="L44" s="45">
        <f t="shared" si="8"/>
        <v>1.6666666666666666E-2</v>
      </c>
      <c r="M44" s="30" t="s">
        <v>279</v>
      </c>
      <c r="N44" s="39" t="s">
        <v>279</v>
      </c>
      <c r="O44" s="45" t="s">
        <v>279</v>
      </c>
    </row>
    <row r="45" spans="4:15" ht="16.5" thickBot="1" x14ac:dyDescent="0.3">
      <c r="D45" s="80" t="s">
        <v>245</v>
      </c>
      <c r="E45" s="163"/>
      <c r="F45" s="41">
        <v>6</v>
      </c>
      <c r="G45" s="30" t="s">
        <v>279</v>
      </c>
      <c r="H45" s="39" t="s">
        <v>279</v>
      </c>
      <c r="I45" s="45" t="s">
        <v>279</v>
      </c>
      <c r="J45" s="30">
        <v>1</v>
      </c>
      <c r="K45" s="39">
        <v>0.2</v>
      </c>
      <c r="L45" s="45">
        <f t="shared" si="8"/>
        <v>3.3333333333333333E-2</v>
      </c>
      <c r="M45" s="30" t="s">
        <v>279</v>
      </c>
      <c r="N45" s="39" t="s">
        <v>279</v>
      </c>
      <c r="O45" s="45" t="s">
        <v>279</v>
      </c>
    </row>
    <row r="46" spans="4:15" ht="16.5" thickBot="1" x14ac:dyDescent="0.3">
      <c r="D46" s="79" t="s">
        <v>87</v>
      </c>
      <c r="E46" s="163"/>
      <c r="F46" s="41">
        <v>6</v>
      </c>
      <c r="G46" s="30" t="s">
        <v>279</v>
      </c>
      <c r="H46" s="39" t="s">
        <v>279</v>
      </c>
      <c r="I46" s="45" t="s">
        <v>279</v>
      </c>
      <c r="J46" s="30">
        <v>1</v>
      </c>
      <c r="K46" s="39">
        <v>0.1</v>
      </c>
      <c r="L46" s="45">
        <f t="shared" si="8"/>
        <v>1.6666666666666666E-2</v>
      </c>
      <c r="M46" s="30" t="s">
        <v>279</v>
      </c>
      <c r="N46" s="39" t="s">
        <v>279</v>
      </c>
      <c r="O46" s="45" t="s">
        <v>279</v>
      </c>
    </row>
    <row r="47" spans="4:15" ht="16.5" thickBot="1" x14ac:dyDescent="0.3">
      <c r="D47" s="80" t="s">
        <v>116</v>
      </c>
      <c r="E47" s="164"/>
      <c r="F47" s="41">
        <v>6</v>
      </c>
      <c r="G47" s="30" t="s">
        <v>279</v>
      </c>
      <c r="H47" s="39" t="s">
        <v>279</v>
      </c>
      <c r="I47" s="45" t="s">
        <v>279</v>
      </c>
      <c r="J47" s="30">
        <v>1</v>
      </c>
      <c r="K47" s="39">
        <v>0.5</v>
      </c>
      <c r="L47" s="45">
        <f t="shared" si="8"/>
        <v>8.3333333333333329E-2</v>
      </c>
      <c r="M47" s="30" t="s">
        <v>279</v>
      </c>
      <c r="N47" s="39" t="s">
        <v>279</v>
      </c>
      <c r="O47" s="45" t="s">
        <v>279</v>
      </c>
    </row>
    <row r="48" spans="4:15" ht="16.5" thickBot="1" x14ac:dyDescent="0.3">
      <c r="D48" s="65" t="s">
        <v>113</v>
      </c>
      <c r="E48" s="162" t="s">
        <v>112</v>
      </c>
      <c r="F48" s="42">
        <v>12</v>
      </c>
      <c r="G48" s="38" t="s">
        <v>279</v>
      </c>
      <c r="H48" s="40" t="s">
        <v>279</v>
      </c>
      <c r="I48" s="46" t="s">
        <v>279</v>
      </c>
      <c r="J48" s="38">
        <v>1</v>
      </c>
      <c r="K48" s="40">
        <v>0.2</v>
      </c>
      <c r="L48" s="45">
        <f t="shared" si="8"/>
        <v>1.6666666666666666E-2</v>
      </c>
      <c r="M48" s="38" t="s">
        <v>279</v>
      </c>
      <c r="N48" s="40" t="s">
        <v>279</v>
      </c>
      <c r="O48" s="46" t="s">
        <v>279</v>
      </c>
    </row>
    <row r="49" spans="4:15" ht="16.5" thickBot="1" x14ac:dyDescent="0.3">
      <c r="D49" s="65" t="s">
        <v>115</v>
      </c>
      <c r="E49" s="163"/>
      <c r="F49" s="41">
        <v>12</v>
      </c>
      <c r="G49" s="30" t="s">
        <v>279</v>
      </c>
      <c r="H49" s="39" t="s">
        <v>279</v>
      </c>
      <c r="I49" s="45" t="s">
        <v>279</v>
      </c>
      <c r="J49" s="30">
        <v>1</v>
      </c>
      <c r="K49" s="39">
        <v>0.75</v>
      </c>
      <c r="L49" s="45">
        <f t="shared" si="8"/>
        <v>6.25E-2</v>
      </c>
      <c r="M49" s="30" t="s">
        <v>279</v>
      </c>
      <c r="N49" s="39" t="s">
        <v>279</v>
      </c>
      <c r="O49" s="45" t="s">
        <v>279</v>
      </c>
    </row>
    <row r="50" spans="4:15" ht="16.5" thickBot="1" x14ac:dyDescent="0.3">
      <c r="D50" s="65" t="s">
        <v>117</v>
      </c>
      <c r="E50" s="163"/>
      <c r="F50" s="41">
        <v>12</v>
      </c>
      <c r="G50" s="30" t="s">
        <v>279</v>
      </c>
      <c r="H50" s="39" t="s">
        <v>279</v>
      </c>
      <c r="I50" s="45" t="s">
        <v>279</v>
      </c>
      <c r="J50" s="30" t="s">
        <v>279</v>
      </c>
      <c r="K50" s="39" t="s">
        <v>279</v>
      </c>
      <c r="L50" s="45" t="s">
        <v>279</v>
      </c>
      <c r="M50" s="30">
        <v>1</v>
      </c>
      <c r="N50" s="39">
        <v>4</v>
      </c>
      <c r="O50" s="45">
        <f t="shared" ref="O50" si="9">N50/F50</f>
        <v>0.33333333333333331</v>
      </c>
    </row>
    <row r="51" spans="4:15" ht="16.5" thickBot="1" x14ac:dyDescent="0.3">
      <c r="D51" s="65" t="s">
        <v>118</v>
      </c>
      <c r="E51" s="163"/>
      <c r="F51" s="41">
        <v>12</v>
      </c>
      <c r="G51" s="30" t="s">
        <v>279</v>
      </c>
      <c r="H51" s="39" t="s">
        <v>279</v>
      </c>
      <c r="I51" s="45" t="s">
        <v>279</v>
      </c>
      <c r="J51" s="30">
        <v>1</v>
      </c>
      <c r="K51" s="39">
        <v>0.1</v>
      </c>
      <c r="L51" s="45">
        <f t="shared" si="8"/>
        <v>8.3333333333333332E-3</v>
      </c>
      <c r="M51" s="30" t="s">
        <v>279</v>
      </c>
      <c r="N51" s="39" t="s">
        <v>279</v>
      </c>
      <c r="O51" s="45" t="s">
        <v>279</v>
      </c>
    </row>
    <row r="52" spans="4:15" ht="16.5" thickBot="1" x14ac:dyDescent="0.3">
      <c r="D52" s="65" t="s">
        <v>119</v>
      </c>
      <c r="E52" s="163"/>
      <c r="F52" s="41">
        <v>12</v>
      </c>
      <c r="G52" s="30" t="s">
        <v>279</v>
      </c>
      <c r="H52" s="39" t="s">
        <v>279</v>
      </c>
      <c r="I52" s="45" t="s">
        <v>279</v>
      </c>
      <c r="J52" s="30">
        <v>1</v>
      </c>
      <c r="K52" s="39">
        <v>1</v>
      </c>
      <c r="L52" s="45">
        <f t="shared" si="8"/>
        <v>8.3333333333333329E-2</v>
      </c>
      <c r="M52" s="30" t="s">
        <v>279</v>
      </c>
      <c r="N52" s="39" t="s">
        <v>279</v>
      </c>
      <c r="O52" s="45" t="s">
        <v>279</v>
      </c>
    </row>
    <row r="53" spans="4:15" ht="16.5" thickBot="1" x14ac:dyDescent="0.3">
      <c r="D53" s="66" t="s">
        <v>116</v>
      </c>
      <c r="E53" s="164"/>
      <c r="F53" s="41">
        <v>12</v>
      </c>
      <c r="G53" s="30" t="s">
        <v>279</v>
      </c>
      <c r="H53" s="39" t="s">
        <v>279</v>
      </c>
      <c r="I53" s="45" t="s">
        <v>279</v>
      </c>
      <c r="J53" s="30">
        <v>1</v>
      </c>
      <c r="K53" s="39">
        <v>0.5</v>
      </c>
      <c r="L53" s="45">
        <f t="shared" si="8"/>
        <v>4.1666666666666664E-2</v>
      </c>
      <c r="M53" s="30" t="s">
        <v>279</v>
      </c>
      <c r="N53" s="39" t="s">
        <v>279</v>
      </c>
      <c r="O53" s="45" t="s">
        <v>279</v>
      </c>
    </row>
    <row r="54" spans="4:15" ht="15.75" x14ac:dyDescent="0.25">
      <c r="D54" s="19"/>
      <c r="E54" s="20"/>
      <c r="F54" s="20"/>
      <c r="G54" s="25"/>
      <c r="H54" s="25"/>
      <c r="I54" s="48"/>
      <c r="J54" s="25"/>
      <c r="K54" s="25"/>
      <c r="L54" s="48"/>
      <c r="M54" s="25"/>
      <c r="N54" s="25"/>
    </row>
    <row r="55" spans="4:15" x14ac:dyDescent="0.25">
      <c r="D55" s="15"/>
      <c r="G55" s="25"/>
      <c r="H55" s="25"/>
      <c r="I55" s="48"/>
      <c r="J55" s="25"/>
      <c r="K55" s="25"/>
      <c r="L55" s="48"/>
      <c r="M55" s="25"/>
      <c r="N55" s="25"/>
    </row>
    <row r="56" spans="4:15" ht="15.75" x14ac:dyDescent="0.25">
      <c r="D56" s="19" t="s">
        <v>121</v>
      </c>
      <c r="E56" s="227" t="s">
        <v>288</v>
      </c>
      <c r="F56" s="228"/>
      <c r="G56" s="34">
        <v>12</v>
      </c>
      <c r="H56" s="25"/>
      <c r="I56" s="48"/>
      <c r="J56" s="25"/>
      <c r="K56" s="25"/>
      <c r="L56" s="48"/>
      <c r="M56" s="25"/>
      <c r="N56" s="25"/>
    </row>
    <row r="57" spans="4:15" ht="16.5" thickBot="1" x14ac:dyDescent="0.3">
      <c r="D57" s="19"/>
      <c r="G57" s="25"/>
      <c r="H57" s="25"/>
      <c r="I57" s="48"/>
      <c r="J57" s="25"/>
      <c r="K57" s="25"/>
      <c r="L57" s="48"/>
      <c r="M57" s="25"/>
      <c r="N57" s="25"/>
    </row>
    <row r="58" spans="4:15" ht="48" thickBot="1" x14ac:dyDescent="0.3">
      <c r="D58" s="21" t="s">
        <v>70</v>
      </c>
      <c r="E58" s="27" t="s">
        <v>137</v>
      </c>
      <c r="F58" s="2" t="s">
        <v>292</v>
      </c>
      <c r="G58" s="26" t="s">
        <v>282</v>
      </c>
      <c r="H58" s="26" t="s">
        <v>281</v>
      </c>
      <c r="I58" s="44" t="s">
        <v>293</v>
      </c>
      <c r="J58" s="26" t="s">
        <v>278</v>
      </c>
      <c r="K58" s="26" t="s">
        <v>281</v>
      </c>
      <c r="L58" s="44" t="s">
        <v>293</v>
      </c>
      <c r="M58" s="26" t="s">
        <v>277</v>
      </c>
      <c r="N58" s="26" t="s">
        <v>281</v>
      </c>
      <c r="O58" s="44" t="s">
        <v>293</v>
      </c>
    </row>
    <row r="59" spans="4:15" ht="16.5" thickBot="1" x14ac:dyDescent="0.3">
      <c r="D59" s="10" t="s">
        <v>122</v>
      </c>
      <c r="E59" s="235" t="s">
        <v>71</v>
      </c>
      <c r="F59" s="41">
        <v>1</v>
      </c>
      <c r="G59" s="30" t="s">
        <v>279</v>
      </c>
      <c r="H59" s="39" t="s">
        <v>279</v>
      </c>
      <c r="I59" s="45" t="s">
        <v>279</v>
      </c>
      <c r="J59" s="30" t="s">
        <v>279</v>
      </c>
      <c r="K59" s="39" t="s">
        <v>279</v>
      </c>
      <c r="L59" s="45" t="s">
        <v>279</v>
      </c>
      <c r="M59" s="30">
        <v>1</v>
      </c>
      <c r="N59" s="39">
        <v>5.0000000000000001E-3</v>
      </c>
      <c r="O59" s="45">
        <f>N59/F59</f>
        <v>5.0000000000000001E-3</v>
      </c>
    </row>
    <row r="60" spans="4:15" ht="16.5" thickBot="1" x14ac:dyDescent="0.3">
      <c r="D60" s="10" t="s">
        <v>123</v>
      </c>
      <c r="E60" s="236"/>
      <c r="F60" s="41">
        <v>1</v>
      </c>
      <c r="G60" s="30" t="s">
        <v>279</v>
      </c>
      <c r="H60" s="39" t="s">
        <v>279</v>
      </c>
      <c r="I60" s="45" t="s">
        <v>279</v>
      </c>
      <c r="J60" s="30" t="s">
        <v>279</v>
      </c>
      <c r="K60" s="39" t="s">
        <v>279</v>
      </c>
      <c r="L60" s="45" t="s">
        <v>279</v>
      </c>
      <c r="M60" s="30">
        <v>1</v>
      </c>
      <c r="N60" s="39">
        <v>0.3</v>
      </c>
      <c r="O60" s="45">
        <f>N60/F60</f>
        <v>0.3</v>
      </c>
    </row>
    <row r="61" spans="4:15" ht="16.5" thickBot="1" x14ac:dyDescent="0.3">
      <c r="D61" s="10" t="s">
        <v>73</v>
      </c>
      <c r="E61" s="236"/>
      <c r="F61" s="41">
        <v>1</v>
      </c>
      <c r="G61" s="30" t="s">
        <v>279</v>
      </c>
      <c r="H61" s="39" t="s">
        <v>279</v>
      </c>
      <c r="I61" s="45" t="s">
        <v>279</v>
      </c>
      <c r="J61" s="30">
        <v>1</v>
      </c>
      <c r="K61" s="39">
        <v>0.1</v>
      </c>
      <c r="L61" s="45"/>
      <c r="M61" s="30" t="s">
        <v>279</v>
      </c>
      <c r="N61" s="39" t="s">
        <v>279</v>
      </c>
      <c r="O61" s="45" t="s">
        <v>279</v>
      </c>
    </row>
    <row r="62" spans="4:15" ht="16.5" thickBot="1" x14ac:dyDescent="0.3">
      <c r="D62" s="10" t="s">
        <v>74</v>
      </c>
      <c r="E62" s="236"/>
      <c r="F62" s="41">
        <v>1</v>
      </c>
      <c r="G62" s="30" t="s">
        <v>279</v>
      </c>
      <c r="H62" s="39" t="s">
        <v>279</v>
      </c>
      <c r="I62" s="45" t="s">
        <v>279</v>
      </c>
      <c r="J62" s="30" t="s">
        <v>279</v>
      </c>
      <c r="K62" s="39" t="s">
        <v>279</v>
      </c>
      <c r="L62" s="45" t="s">
        <v>279</v>
      </c>
      <c r="M62" s="30">
        <v>1</v>
      </c>
      <c r="N62" s="39">
        <v>1</v>
      </c>
      <c r="O62" s="45">
        <f>N62/F62</f>
        <v>1</v>
      </c>
    </row>
    <row r="63" spans="4:15" ht="16.5" thickBot="1" x14ac:dyDescent="0.3">
      <c r="D63" s="10" t="s">
        <v>124</v>
      </c>
      <c r="E63" s="236"/>
      <c r="F63" s="41">
        <v>1</v>
      </c>
      <c r="G63" s="30" t="s">
        <v>279</v>
      </c>
      <c r="H63" s="39" t="s">
        <v>279</v>
      </c>
      <c r="I63" s="45" t="s">
        <v>279</v>
      </c>
      <c r="J63" s="30" t="s">
        <v>279</v>
      </c>
      <c r="K63" s="39" t="s">
        <v>279</v>
      </c>
      <c r="L63" s="45" t="s">
        <v>279</v>
      </c>
      <c r="M63" s="30">
        <v>1</v>
      </c>
      <c r="N63" s="39">
        <v>1</v>
      </c>
      <c r="O63" s="45">
        <f>N63/F63</f>
        <v>1</v>
      </c>
    </row>
    <row r="64" spans="4:15" ht="16.5" thickBot="1" x14ac:dyDescent="0.3">
      <c r="D64" s="10" t="s">
        <v>125</v>
      </c>
      <c r="E64" s="236"/>
      <c r="F64" s="41">
        <v>1</v>
      </c>
      <c r="G64" s="30" t="s">
        <v>279</v>
      </c>
      <c r="H64" s="39" t="s">
        <v>279</v>
      </c>
      <c r="I64" s="45" t="s">
        <v>279</v>
      </c>
      <c r="J64" s="30">
        <v>1</v>
      </c>
      <c r="K64" s="39">
        <v>0.2</v>
      </c>
      <c r="L64" s="45">
        <f>K64/F64</f>
        <v>0.2</v>
      </c>
      <c r="M64" s="30" t="s">
        <v>279</v>
      </c>
      <c r="N64" s="39" t="s">
        <v>279</v>
      </c>
      <c r="O64" s="45" t="s">
        <v>279</v>
      </c>
    </row>
    <row r="65" spans="4:15" ht="16.5" thickBot="1" x14ac:dyDescent="0.3">
      <c r="D65" s="10" t="s">
        <v>126</v>
      </c>
      <c r="E65" s="236"/>
      <c r="F65" s="41">
        <v>1</v>
      </c>
      <c r="G65" s="30" t="s">
        <v>279</v>
      </c>
      <c r="H65" s="39" t="s">
        <v>279</v>
      </c>
      <c r="I65" s="45" t="s">
        <v>279</v>
      </c>
      <c r="J65" s="30">
        <v>1</v>
      </c>
      <c r="K65" s="39">
        <v>0.1</v>
      </c>
      <c r="L65" s="45">
        <f t="shared" ref="L65:L84" si="10">K65/F65</f>
        <v>0.1</v>
      </c>
      <c r="M65" s="30" t="s">
        <v>279</v>
      </c>
      <c r="N65" s="39" t="s">
        <v>279</v>
      </c>
      <c r="O65" s="45" t="s">
        <v>279</v>
      </c>
    </row>
    <row r="66" spans="4:15" ht="16.5" thickBot="1" x14ac:dyDescent="0.3">
      <c r="D66" s="10" t="s">
        <v>127</v>
      </c>
      <c r="E66" s="236"/>
      <c r="F66" s="41">
        <v>1</v>
      </c>
      <c r="G66" s="30" t="s">
        <v>279</v>
      </c>
      <c r="H66" s="39" t="s">
        <v>279</v>
      </c>
      <c r="I66" s="45" t="s">
        <v>279</v>
      </c>
      <c r="J66" s="30">
        <v>1</v>
      </c>
      <c r="K66" s="39">
        <v>0.1</v>
      </c>
      <c r="L66" s="45">
        <f t="shared" si="10"/>
        <v>0.1</v>
      </c>
      <c r="M66" s="30" t="s">
        <v>279</v>
      </c>
      <c r="N66" s="39" t="s">
        <v>279</v>
      </c>
      <c r="O66" s="45" t="s">
        <v>279</v>
      </c>
    </row>
    <row r="67" spans="4:15" ht="16.5" thickBot="1" x14ac:dyDescent="0.3">
      <c r="D67" s="12" t="s">
        <v>94</v>
      </c>
      <c r="E67" s="236"/>
      <c r="F67" s="41">
        <v>1</v>
      </c>
      <c r="G67" s="30" t="s">
        <v>279</v>
      </c>
      <c r="H67" s="39" t="s">
        <v>279</v>
      </c>
      <c r="I67" s="45" t="s">
        <v>279</v>
      </c>
      <c r="J67" s="30">
        <v>1</v>
      </c>
      <c r="K67" s="39">
        <v>0.1</v>
      </c>
      <c r="L67" s="45">
        <f t="shared" si="10"/>
        <v>0.1</v>
      </c>
      <c r="M67" s="30" t="s">
        <v>279</v>
      </c>
      <c r="N67" s="39" t="s">
        <v>279</v>
      </c>
      <c r="O67" s="45" t="s">
        <v>279</v>
      </c>
    </row>
    <row r="68" spans="4:15" ht="16.5" thickBot="1" x14ac:dyDescent="0.3">
      <c r="D68" s="10" t="s">
        <v>128</v>
      </c>
      <c r="E68" s="236"/>
      <c r="F68" s="41">
        <v>1</v>
      </c>
      <c r="G68" s="30" t="s">
        <v>279</v>
      </c>
      <c r="H68" s="39" t="s">
        <v>279</v>
      </c>
      <c r="I68" s="45" t="s">
        <v>279</v>
      </c>
      <c r="J68" s="30">
        <v>1</v>
      </c>
      <c r="K68" s="39">
        <v>0.05</v>
      </c>
      <c r="L68" s="45">
        <f t="shared" si="10"/>
        <v>0.05</v>
      </c>
      <c r="M68" s="30" t="s">
        <v>279</v>
      </c>
      <c r="N68" s="39" t="s">
        <v>279</v>
      </c>
      <c r="O68" s="45" t="s">
        <v>279</v>
      </c>
    </row>
    <row r="69" spans="4:15" ht="32.25" thickBot="1" x14ac:dyDescent="0.3">
      <c r="D69" s="12" t="s">
        <v>129</v>
      </c>
      <c r="E69" s="236"/>
      <c r="F69" s="41">
        <v>1</v>
      </c>
      <c r="G69" s="30" t="s">
        <v>279</v>
      </c>
      <c r="H69" s="39" t="s">
        <v>279</v>
      </c>
      <c r="I69" s="45" t="s">
        <v>279</v>
      </c>
      <c r="J69" s="30">
        <v>1</v>
      </c>
      <c r="K69" s="39">
        <v>0.05</v>
      </c>
      <c r="L69" s="45">
        <f t="shared" si="10"/>
        <v>0.05</v>
      </c>
      <c r="M69" s="30" t="s">
        <v>279</v>
      </c>
      <c r="N69" s="39" t="s">
        <v>279</v>
      </c>
      <c r="O69" s="45" t="s">
        <v>279</v>
      </c>
    </row>
    <row r="70" spans="4:15" ht="32.25" thickBot="1" x14ac:dyDescent="0.3">
      <c r="D70" s="12" t="s">
        <v>130</v>
      </c>
      <c r="E70" s="236"/>
      <c r="F70" s="41">
        <v>1</v>
      </c>
      <c r="G70" s="30" t="s">
        <v>279</v>
      </c>
      <c r="H70" s="39" t="s">
        <v>279</v>
      </c>
      <c r="I70" s="45" t="s">
        <v>279</v>
      </c>
      <c r="J70" s="30">
        <v>1</v>
      </c>
      <c r="K70" s="39">
        <v>0.1</v>
      </c>
      <c r="L70" s="45">
        <f t="shared" si="10"/>
        <v>0.1</v>
      </c>
      <c r="M70" s="30" t="s">
        <v>279</v>
      </c>
      <c r="N70" s="39" t="s">
        <v>279</v>
      </c>
      <c r="O70" s="45" t="s">
        <v>279</v>
      </c>
    </row>
    <row r="71" spans="4:15" ht="16.5" thickBot="1" x14ac:dyDescent="0.3">
      <c r="D71" s="10" t="s">
        <v>131</v>
      </c>
      <c r="E71" s="236"/>
      <c r="F71" s="41">
        <v>1</v>
      </c>
      <c r="G71" s="30" t="s">
        <v>279</v>
      </c>
      <c r="H71" s="39" t="s">
        <v>279</v>
      </c>
      <c r="I71" s="45" t="s">
        <v>279</v>
      </c>
      <c r="J71" s="30">
        <v>1</v>
      </c>
      <c r="K71" s="39">
        <v>0.1</v>
      </c>
      <c r="L71" s="45">
        <f t="shared" si="10"/>
        <v>0.1</v>
      </c>
      <c r="M71" s="30" t="s">
        <v>279</v>
      </c>
      <c r="N71" s="39" t="s">
        <v>279</v>
      </c>
      <c r="O71" s="45" t="s">
        <v>279</v>
      </c>
    </row>
    <row r="72" spans="4:15" ht="16.5" thickBot="1" x14ac:dyDescent="0.3">
      <c r="D72" s="10" t="s">
        <v>81</v>
      </c>
      <c r="E72" s="236"/>
      <c r="F72" s="41">
        <v>1</v>
      </c>
      <c r="G72" s="30" t="s">
        <v>279</v>
      </c>
      <c r="H72" s="39" t="s">
        <v>279</v>
      </c>
      <c r="I72" s="45" t="s">
        <v>279</v>
      </c>
      <c r="J72" s="30">
        <v>1</v>
      </c>
      <c r="K72" s="39">
        <v>0.15</v>
      </c>
      <c r="L72" s="45">
        <f t="shared" si="10"/>
        <v>0.15</v>
      </c>
      <c r="M72" s="30" t="s">
        <v>279</v>
      </c>
      <c r="N72" s="39" t="s">
        <v>279</v>
      </c>
      <c r="O72" s="45" t="s">
        <v>279</v>
      </c>
    </row>
    <row r="73" spans="4:15" ht="16.5" thickBot="1" x14ac:dyDescent="0.3">
      <c r="D73" s="14" t="s">
        <v>132</v>
      </c>
      <c r="E73" s="236"/>
      <c r="F73" s="41">
        <v>1</v>
      </c>
      <c r="G73" s="30" t="s">
        <v>279</v>
      </c>
      <c r="H73" s="39" t="s">
        <v>279</v>
      </c>
      <c r="I73" s="45" t="s">
        <v>279</v>
      </c>
      <c r="J73" s="30">
        <v>1</v>
      </c>
      <c r="K73" s="39">
        <v>0.25</v>
      </c>
      <c r="L73" s="45">
        <f t="shared" si="10"/>
        <v>0.25</v>
      </c>
      <c r="M73" s="30">
        <v>1</v>
      </c>
      <c r="N73" s="39">
        <v>0.1</v>
      </c>
      <c r="O73" s="45">
        <f>N73/F73</f>
        <v>0.1</v>
      </c>
    </row>
    <row r="74" spans="4:15" ht="16.5" thickBot="1" x14ac:dyDescent="0.3">
      <c r="D74" s="13" t="s">
        <v>134</v>
      </c>
      <c r="E74" s="236"/>
      <c r="F74" s="41">
        <v>1</v>
      </c>
      <c r="G74" s="30" t="s">
        <v>279</v>
      </c>
      <c r="H74" s="39" t="s">
        <v>279</v>
      </c>
      <c r="I74" s="45" t="s">
        <v>279</v>
      </c>
      <c r="J74" s="30">
        <v>1</v>
      </c>
      <c r="K74" s="39">
        <v>0.2</v>
      </c>
      <c r="L74" s="45">
        <f t="shared" si="10"/>
        <v>0.2</v>
      </c>
      <c r="M74" s="30">
        <v>1</v>
      </c>
      <c r="N74" s="39">
        <v>1</v>
      </c>
      <c r="O74" s="45">
        <f>N74/F74</f>
        <v>1</v>
      </c>
    </row>
    <row r="75" spans="4:15" ht="16.5" thickBot="1" x14ac:dyDescent="0.3">
      <c r="D75" s="13" t="s">
        <v>135</v>
      </c>
      <c r="E75" s="236"/>
      <c r="F75" s="41">
        <v>1</v>
      </c>
      <c r="G75" s="30" t="s">
        <v>279</v>
      </c>
      <c r="H75" s="39" t="s">
        <v>279</v>
      </c>
      <c r="I75" s="45" t="s">
        <v>279</v>
      </c>
      <c r="J75" s="30">
        <v>1</v>
      </c>
      <c r="K75" s="39">
        <v>0.1</v>
      </c>
      <c r="L75" s="45">
        <f t="shared" si="10"/>
        <v>0.1</v>
      </c>
      <c r="M75" s="30" t="s">
        <v>279</v>
      </c>
      <c r="N75" s="39" t="s">
        <v>279</v>
      </c>
      <c r="O75" s="45" t="s">
        <v>279</v>
      </c>
    </row>
    <row r="76" spans="4:15" ht="16.5" thickBot="1" x14ac:dyDescent="0.3">
      <c r="D76" s="13" t="s">
        <v>136</v>
      </c>
      <c r="E76" s="236"/>
      <c r="F76" s="41">
        <v>1</v>
      </c>
      <c r="G76" s="30" t="s">
        <v>279</v>
      </c>
      <c r="H76" s="39" t="s">
        <v>279</v>
      </c>
      <c r="I76" s="45" t="s">
        <v>279</v>
      </c>
      <c r="J76" s="30">
        <v>1</v>
      </c>
      <c r="K76" s="39">
        <v>0.1</v>
      </c>
      <c r="L76" s="45">
        <f t="shared" si="10"/>
        <v>0.1</v>
      </c>
      <c r="M76" s="30" t="s">
        <v>279</v>
      </c>
      <c r="N76" s="39" t="s">
        <v>279</v>
      </c>
      <c r="O76" s="45" t="s">
        <v>279</v>
      </c>
    </row>
    <row r="77" spans="4:15" ht="16.5" thickBot="1" x14ac:dyDescent="0.3">
      <c r="D77" s="10" t="s">
        <v>133</v>
      </c>
      <c r="E77" s="236"/>
      <c r="F77" s="41">
        <v>1</v>
      </c>
      <c r="G77" s="30" t="s">
        <v>279</v>
      </c>
      <c r="H77" s="39" t="s">
        <v>279</v>
      </c>
      <c r="I77" s="45" t="s">
        <v>279</v>
      </c>
      <c r="J77" s="30">
        <v>1</v>
      </c>
      <c r="K77" s="39">
        <v>0.1</v>
      </c>
      <c r="L77" s="45">
        <f t="shared" si="10"/>
        <v>0.1</v>
      </c>
      <c r="M77" s="30" t="s">
        <v>279</v>
      </c>
      <c r="N77" s="39" t="s">
        <v>279</v>
      </c>
      <c r="O77" s="45" t="s">
        <v>279</v>
      </c>
    </row>
    <row r="78" spans="4:15" ht="16.5" thickBot="1" x14ac:dyDescent="0.3">
      <c r="D78" s="12" t="s">
        <v>138</v>
      </c>
      <c r="E78" s="236"/>
      <c r="F78" s="41">
        <v>1</v>
      </c>
      <c r="G78" s="30" t="s">
        <v>279</v>
      </c>
      <c r="H78" s="39" t="s">
        <v>279</v>
      </c>
      <c r="I78" s="45" t="s">
        <v>279</v>
      </c>
      <c r="J78" s="30">
        <v>1</v>
      </c>
      <c r="K78" s="39">
        <v>0.05</v>
      </c>
      <c r="L78" s="45">
        <f t="shared" si="10"/>
        <v>0.05</v>
      </c>
      <c r="M78" s="30" t="s">
        <v>279</v>
      </c>
      <c r="N78" s="39" t="s">
        <v>279</v>
      </c>
      <c r="O78" s="45" t="s">
        <v>279</v>
      </c>
    </row>
    <row r="79" spans="4:15" ht="16.5" thickBot="1" x14ac:dyDescent="0.3">
      <c r="D79" s="12" t="s">
        <v>96</v>
      </c>
      <c r="E79" s="236"/>
      <c r="F79" s="41">
        <v>1</v>
      </c>
      <c r="G79" s="30" t="s">
        <v>279</v>
      </c>
      <c r="H79" s="39" t="s">
        <v>279</v>
      </c>
      <c r="I79" s="45" t="s">
        <v>279</v>
      </c>
      <c r="J79" s="30">
        <v>1</v>
      </c>
      <c r="K79" s="39">
        <v>0.1</v>
      </c>
      <c r="L79" s="45">
        <f t="shared" si="10"/>
        <v>0.1</v>
      </c>
      <c r="M79" s="30" t="s">
        <v>279</v>
      </c>
      <c r="N79" s="39" t="s">
        <v>279</v>
      </c>
      <c r="O79" s="45" t="s">
        <v>279</v>
      </c>
    </row>
    <row r="80" spans="4:15" ht="16.5" thickBot="1" x14ac:dyDescent="0.3">
      <c r="D80" s="10" t="s">
        <v>139</v>
      </c>
      <c r="E80" s="236"/>
      <c r="F80" s="41">
        <v>1</v>
      </c>
      <c r="G80" s="30" t="s">
        <v>279</v>
      </c>
      <c r="H80" s="39" t="s">
        <v>279</v>
      </c>
      <c r="I80" s="45" t="s">
        <v>279</v>
      </c>
      <c r="J80" s="30">
        <v>1</v>
      </c>
      <c r="K80" s="39">
        <v>0.1</v>
      </c>
      <c r="L80" s="45">
        <f t="shared" si="10"/>
        <v>0.1</v>
      </c>
      <c r="M80" s="30" t="s">
        <v>279</v>
      </c>
      <c r="N80" s="39" t="s">
        <v>279</v>
      </c>
      <c r="O80" s="45" t="s">
        <v>279</v>
      </c>
    </row>
    <row r="81" spans="4:15" ht="16.5" thickBot="1" x14ac:dyDescent="0.3">
      <c r="D81" s="11" t="s">
        <v>87</v>
      </c>
      <c r="E81" s="236"/>
      <c r="F81" s="41">
        <v>1</v>
      </c>
      <c r="G81" s="30" t="s">
        <v>279</v>
      </c>
      <c r="H81" s="39" t="s">
        <v>279</v>
      </c>
      <c r="I81" s="45" t="s">
        <v>279</v>
      </c>
      <c r="J81" s="30">
        <v>1</v>
      </c>
      <c r="K81" s="39">
        <v>0.05</v>
      </c>
      <c r="L81" s="45">
        <f t="shared" si="10"/>
        <v>0.05</v>
      </c>
      <c r="M81" s="30" t="s">
        <v>279</v>
      </c>
      <c r="N81" s="39" t="s">
        <v>279</v>
      </c>
      <c r="O81" s="45" t="s">
        <v>279</v>
      </c>
    </row>
    <row r="82" spans="4:15" ht="16.5" thickBot="1" x14ac:dyDescent="0.3">
      <c r="D82" s="13" t="s">
        <v>148</v>
      </c>
      <c r="E82" s="236"/>
      <c r="F82" s="41">
        <v>1</v>
      </c>
      <c r="G82" s="30" t="s">
        <v>279</v>
      </c>
      <c r="H82" s="39" t="s">
        <v>279</v>
      </c>
      <c r="I82" s="45" t="s">
        <v>279</v>
      </c>
      <c r="J82" s="30">
        <v>1</v>
      </c>
      <c r="K82" s="39">
        <v>0.1</v>
      </c>
      <c r="L82" s="45">
        <f t="shared" si="10"/>
        <v>0.1</v>
      </c>
      <c r="M82" s="30" t="s">
        <v>279</v>
      </c>
      <c r="N82" s="39" t="s">
        <v>279</v>
      </c>
      <c r="O82" s="45" t="s">
        <v>279</v>
      </c>
    </row>
    <row r="83" spans="4:15" ht="16.5" thickBot="1" x14ac:dyDescent="0.3">
      <c r="D83" s="11" t="s">
        <v>140</v>
      </c>
      <c r="E83" s="236"/>
      <c r="F83" s="41">
        <v>1</v>
      </c>
      <c r="G83" s="30" t="s">
        <v>279</v>
      </c>
      <c r="H83" s="39" t="s">
        <v>279</v>
      </c>
      <c r="I83" s="45" t="s">
        <v>279</v>
      </c>
      <c r="J83" s="30">
        <v>1</v>
      </c>
      <c r="K83" s="39">
        <v>0.05</v>
      </c>
      <c r="L83" s="45">
        <f>K83/F83</f>
        <v>0.05</v>
      </c>
      <c r="M83" s="30" t="s">
        <v>279</v>
      </c>
      <c r="N83" s="39" t="s">
        <v>279</v>
      </c>
      <c r="O83" s="45" t="s">
        <v>279</v>
      </c>
    </row>
    <row r="84" spans="4:15" ht="16.5" thickBot="1" x14ac:dyDescent="0.3">
      <c r="D84" s="13" t="s">
        <v>149</v>
      </c>
      <c r="E84" s="237" t="s">
        <v>101</v>
      </c>
      <c r="F84" s="41">
        <v>3</v>
      </c>
      <c r="G84" s="30" t="s">
        <v>279</v>
      </c>
      <c r="H84" s="39" t="s">
        <v>279</v>
      </c>
      <c r="I84" s="45" t="s">
        <v>279</v>
      </c>
      <c r="J84" s="30">
        <v>1</v>
      </c>
      <c r="K84" s="39">
        <v>0.05</v>
      </c>
      <c r="L84" s="45">
        <f t="shared" si="10"/>
        <v>1.6666666666666666E-2</v>
      </c>
      <c r="M84" s="30" t="s">
        <v>279</v>
      </c>
      <c r="N84" s="39" t="s">
        <v>279</v>
      </c>
      <c r="O84" s="45" t="s">
        <v>279</v>
      </c>
    </row>
    <row r="85" spans="4:15" ht="16.5" thickBot="1" x14ac:dyDescent="0.3">
      <c r="D85" s="12" t="s">
        <v>141</v>
      </c>
      <c r="E85" s="236"/>
      <c r="F85" s="41">
        <v>3</v>
      </c>
      <c r="G85" s="30" t="s">
        <v>279</v>
      </c>
      <c r="H85" s="39" t="s">
        <v>279</v>
      </c>
      <c r="I85" s="45" t="s">
        <v>279</v>
      </c>
      <c r="J85" s="30" t="s">
        <v>279</v>
      </c>
      <c r="K85" s="39" t="s">
        <v>279</v>
      </c>
      <c r="L85" s="45" t="s">
        <v>279</v>
      </c>
      <c r="M85" s="30">
        <v>1</v>
      </c>
      <c r="N85" s="39">
        <v>0.2</v>
      </c>
      <c r="O85" s="45">
        <f>N85/F85</f>
        <v>6.6666666666666666E-2</v>
      </c>
    </row>
    <row r="86" spans="4:15" ht="16.5" thickBot="1" x14ac:dyDescent="0.3">
      <c r="D86" s="12" t="s">
        <v>142</v>
      </c>
      <c r="E86" s="236"/>
      <c r="F86" s="41">
        <v>3</v>
      </c>
      <c r="G86" s="30" t="s">
        <v>279</v>
      </c>
      <c r="H86" s="39" t="s">
        <v>279</v>
      </c>
      <c r="I86" s="45" t="s">
        <v>279</v>
      </c>
      <c r="J86" s="30" t="s">
        <v>279</v>
      </c>
      <c r="K86" s="39" t="s">
        <v>279</v>
      </c>
      <c r="L86" s="45" t="s">
        <v>279</v>
      </c>
      <c r="M86" s="30">
        <v>1</v>
      </c>
      <c r="N86" s="39">
        <v>0.2</v>
      </c>
      <c r="O86" s="45">
        <f>N86/F86</f>
        <v>6.6666666666666666E-2</v>
      </c>
    </row>
    <row r="87" spans="4:15" ht="16.5" thickBot="1" x14ac:dyDescent="0.3">
      <c r="D87" s="10" t="s">
        <v>143</v>
      </c>
      <c r="E87" s="236"/>
      <c r="F87" s="41">
        <v>3</v>
      </c>
      <c r="G87" s="30" t="s">
        <v>279</v>
      </c>
      <c r="H87" s="39" t="s">
        <v>279</v>
      </c>
      <c r="I87" s="45" t="s">
        <v>279</v>
      </c>
      <c r="J87" s="30">
        <v>1</v>
      </c>
      <c r="K87" s="39">
        <v>0.35</v>
      </c>
      <c r="L87" s="45">
        <f t="shared" ref="L87:L88" si="11">K87/F87</f>
        <v>0.11666666666666665</v>
      </c>
      <c r="M87" s="30" t="s">
        <v>279</v>
      </c>
      <c r="N87" s="39" t="s">
        <v>279</v>
      </c>
      <c r="O87" s="45" t="s">
        <v>279</v>
      </c>
    </row>
    <row r="88" spans="4:15" ht="16.5" thickBot="1" x14ac:dyDescent="0.3">
      <c r="D88" s="11" t="s">
        <v>144</v>
      </c>
      <c r="E88" s="236"/>
      <c r="F88" s="41">
        <v>3</v>
      </c>
      <c r="G88" s="30" t="s">
        <v>279</v>
      </c>
      <c r="H88" s="39" t="s">
        <v>279</v>
      </c>
      <c r="I88" s="45" t="s">
        <v>279</v>
      </c>
      <c r="J88" s="30">
        <v>1</v>
      </c>
      <c r="K88" s="39">
        <v>0.25</v>
      </c>
      <c r="L88" s="45">
        <f t="shared" si="11"/>
        <v>8.3333333333333329E-2</v>
      </c>
      <c r="M88" s="30" t="s">
        <v>279</v>
      </c>
      <c r="N88" s="39" t="s">
        <v>279</v>
      </c>
      <c r="O88" s="45" t="s">
        <v>279</v>
      </c>
    </row>
    <row r="89" spans="4:15" ht="16.5" thickBot="1" x14ac:dyDescent="0.3">
      <c r="D89" s="13" t="s">
        <v>150</v>
      </c>
      <c r="E89" s="236"/>
      <c r="F89" s="41">
        <v>3</v>
      </c>
      <c r="G89" s="30" t="s">
        <v>279</v>
      </c>
      <c r="H89" s="39" t="s">
        <v>279</v>
      </c>
      <c r="I89" s="45" t="s">
        <v>279</v>
      </c>
      <c r="J89" s="30" t="s">
        <v>279</v>
      </c>
      <c r="K89" s="39" t="s">
        <v>279</v>
      </c>
      <c r="L89" s="45" t="s">
        <v>279</v>
      </c>
      <c r="M89" s="30">
        <v>1</v>
      </c>
      <c r="N89" s="39">
        <v>0.15</v>
      </c>
      <c r="O89" s="45">
        <f>N89/F89</f>
        <v>4.9999999999999996E-2</v>
      </c>
    </row>
    <row r="90" spans="4:15" ht="16.5" thickBot="1" x14ac:dyDescent="0.3">
      <c r="D90" s="10" t="s">
        <v>87</v>
      </c>
      <c r="E90" s="236"/>
      <c r="F90" s="41">
        <v>3</v>
      </c>
      <c r="G90" s="30" t="s">
        <v>279</v>
      </c>
      <c r="H90" s="39" t="s">
        <v>279</v>
      </c>
      <c r="I90" s="45" t="s">
        <v>279</v>
      </c>
      <c r="J90" s="30">
        <v>1</v>
      </c>
      <c r="K90" s="39">
        <v>0.05</v>
      </c>
      <c r="L90" s="45">
        <f t="shared" ref="L90:L91" si="12">K90/F90</f>
        <v>1.6666666666666666E-2</v>
      </c>
      <c r="M90" s="30" t="s">
        <v>279</v>
      </c>
      <c r="N90" s="39" t="s">
        <v>279</v>
      </c>
      <c r="O90" s="45" t="s">
        <v>279</v>
      </c>
    </row>
    <row r="91" spans="4:15" ht="16.5" thickBot="1" x14ac:dyDescent="0.3">
      <c r="D91" s="13" t="s">
        <v>116</v>
      </c>
      <c r="E91" s="236"/>
      <c r="F91" s="41">
        <v>3</v>
      </c>
      <c r="G91" s="30" t="s">
        <v>279</v>
      </c>
      <c r="H91" s="39" t="s">
        <v>279</v>
      </c>
      <c r="I91" s="45" t="s">
        <v>279</v>
      </c>
      <c r="J91" s="30">
        <v>1</v>
      </c>
      <c r="K91" s="39">
        <v>0.5</v>
      </c>
      <c r="L91" s="45">
        <f t="shared" si="12"/>
        <v>0.16666666666666666</v>
      </c>
      <c r="M91" s="30" t="s">
        <v>279</v>
      </c>
      <c r="N91" s="39" t="s">
        <v>279</v>
      </c>
      <c r="O91" s="45" t="s">
        <v>279</v>
      </c>
    </row>
    <row r="92" spans="4:15" ht="16.5" thickBot="1" x14ac:dyDescent="0.3">
      <c r="D92" s="10" t="s">
        <v>145</v>
      </c>
      <c r="E92" s="236"/>
      <c r="F92" s="41">
        <v>6</v>
      </c>
      <c r="G92" s="30" t="s">
        <v>279</v>
      </c>
      <c r="H92" s="39" t="s">
        <v>279</v>
      </c>
      <c r="I92" s="45" t="s">
        <v>279</v>
      </c>
      <c r="J92" s="30">
        <v>1</v>
      </c>
      <c r="K92" s="39">
        <v>0.15</v>
      </c>
      <c r="L92" s="45">
        <f t="shared" ref="L92" si="13">K92/F92</f>
        <v>2.4999999999999998E-2</v>
      </c>
      <c r="M92" s="30" t="s">
        <v>279</v>
      </c>
      <c r="N92" s="39" t="s">
        <v>279</v>
      </c>
      <c r="O92" s="45" t="s">
        <v>279</v>
      </c>
    </row>
    <row r="93" spans="4:15" ht="16.5" thickBot="1" x14ac:dyDescent="0.3">
      <c r="D93" s="12" t="s">
        <v>146</v>
      </c>
      <c r="E93" s="236"/>
      <c r="F93" s="41">
        <v>6</v>
      </c>
      <c r="G93" s="30" t="s">
        <v>279</v>
      </c>
      <c r="H93" s="39" t="s">
        <v>279</v>
      </c>
      <c r="I93" s="45" t="s">
        <v>279</v>
      </c>
      <c r="J93" s="30" t="s">
        <v>279</v>
      </c>
      <c r="K93" s="39" t="s">
        <v>279</v>
      </c>
      <c r="L93" s="45" t="s">
        <v>279</v>
      </c>
      <c r="M93" s="30">
        <v>1</v>
      </c>
      <c r="N93" s="39">
        <v>0.05</v>
      </c>
      <c r="O93" s="45">
        <f>N93/F93</f>
        <v>8.3333333333333332E-3</v>
      </c>
    </row>
    <row r="94" spans="4:15" ht="16.5" thickBot="1" x14ac:dyDescent="0.3">
      <c r="D94" s="10" t="s">
        <v>147</v>
      </c>
      <c r="E94" s="236"/>
      <c r="F94" s="41">
        <v>6</v>
      </c>
      <c r="G94" s="30" t="s">
        <v>279</v>
      </c>
      <c r="H94" s="39" t="s">
        <v>279</v>
      </c>
      <c r="I94" s="45" t="s">
        <v>279</v>
      </c>
      <c r="J94" s="30" t="s">
        <v>279</v>
      </c>
      <c r="K94" s="39" t="s">
        <v>279</v>
      </c>
      <c r="L94" s="45" t="s">
        <v>279</v>
      </c>
      <c r="M94" s="30">
        <v>1</v>
      </c>
      <c r="N94" s="39">
        <v>1</v>
      </c>
      <c r="O94" s="45">
        <f>N94/F94</f>
        <v>0.16666666666666666</v>
      </c>
    </row>
    <row r="95" spans="4:15" ht="16.5" thickBot="1" x14ac:dyDescent="0.3">
      <c r="D95" s="12" t="s">
        <v>120</v>
      </c>
      <c r="E95" s="238"/>
      <c r="F95" s="41">
        <v>12</v>
      </c>
      <c r="G95" s="30" t="s">
        <v>279</v>
      </c>
      <c r="H95" s="39" t="s">
        <v>279</v>
      </c>
      <c r="I95" s="45" t="s">
        <v>279</v>
      </c>
      <c r="J95" s="30">
        <v>1</v>
      </c>
      <c r="K95" s="39">
        <v>0.2</v>
      </c>
      <c r="L95" s="45">
        <f t="shared" ref="L95" si="14">K95/F95</f>
        <v>1.6666666666666666E-2</v>
      </c>
      <c r="M95" s="30" t="s">
        <v>279</v>
      </c>
      <c r="N95" s="39" t="s">
        <v>279</v>
      </c>
      <c r="O95" s="45" t="s">
        <v>279</v>
      </c>
    </row>
    <row r="96" spans="4:15" x14ac:dyDescent="0.25">
      <c r="G96" s="25"/>
      <c r="H96" s="25"/>
      <c r="I96" s="48">
        <f>SUM(I59:I95)</f>
        <v>0</v>
      </c>
      <c r="J96" s="25"/>
      <c r="K96" s="25"/>
      <c r="L96" s="48">
        <f>SUM(L59:L95)</f>
        <v>2.5916666666666668</v>
      </c>
      <c r="M96" s="25"/>
      <c r="N96" s="25"/>
      <c r="O96" s="48">
        <f>SUM(O59:O95)</f>
        <v>3.7633333333333332</v>
      </c>
    </row>
    <row r="97" spans="4:15" x14ac:dyDescent="0.25">
      <c r="G97" s="25"/>
      <c r="H97" s="25"/>
      <c r="I97" s="48"/>
      <c r="J97" s="25"/>
      <c r="K97" s="25"/>
      <c r="L97" s="48"/>
      <c r="M97" s="25"/>
      <c r="N97" s="25"/>
    </row>
    <row r="98" spans="4:15" x14ac:dyDescent="0.25">
      <c r="D98" t="s">
        <v>151</v>
      </c>
      <c r="E98" s="227" t="s">
        <v>288</v>
      </c>
      <c r="F98" s="228"/>
      <c r="G98" s="34">
        <v>2</v>
      </c>
      <c r="H98" s="25"/>
      <c r="I98" s="48"/>
      <c r="J98" s="25"/>
      <c r="K98" s="25"/>
      <c r="L98" s="48"/>
      <c r="M98" s="25"/>
      <c r="N98" s="25"/>
    </row>
    <row r="99" spans="4:15" ht="15.75" thickBot="1" x14ac:dyDescent="0.3">
      <c r="G99" s="25"/>
      <c r="H99" s="25"/>
      <c r="I99" s="48"/>
      <c r="J99" s="25"/>
      <c r="K99" s="25"/>
      <c r="L99" s="48"/>
      <c r="M99" s="25"/>
      <c r="N99" s="25"/>
    </row>
    <row r="100" spans="4:15" ht="48" thickBot="1" x14ac:dyDescent="0.3">
      <c r="D100" s="21" t="s">
        <v>70</v>
      </c>
      <c r="E100" s="22" t="s">
        <v>137</v>
      </c>
      <c r="F100" s="2" t="s">
        <v>292</v>
      </c>
      <c r="G100" s="26" t="s">
        <v>282</v>
      </c>
      <c r="H100" s="26" t="s">
        <v>281</v>
      </c>
      <c r="I100" s="44" t="s">
        <v>293</v>
      </c>
      <c r="J100" s="26" t="s">
        <v>278</v>
      </c>
      <c r="K100" s="26" t="s">
        <v>281</v>
      </c>
      <c r="L100" s="44" t="s">
        <v>293</v>
      </c>
      <c r="M100" s="26" t="s">
        <v>277</v>
      </c>
      <c r="N100" s="26" t="s">
        <v>281</v>
      </c>
      <c r="O100" s="44" t="s">
        <v>293</v>
      </c>
    </row>
    <row r="101" spans="4:15" ht="16.5" thickBot="1" x14ac:dyDescent="0.3">
      <c r="D101" s="10" t="s">
        <v>152</v>
      </c>
      <c r="E101" s="168" t="s">
        <v>71</v>
      </c>
      <c r="F101" s="41">
        <v>1</v>
      </c>
      <c r="G101" s="30" t="s">
        <v>279</v>
      </c>
      <c r="H101" s="39" t="s">
        <v>279</v>
      </c>
      <c r="I101" s="45" t="s">
        <v>279</v>
      </c>
      <c r="J101" s="30" t="s">
        <v>279</v>
      </c>
      <c r="K101" s="39" t="s">
        <v>279</v>
      </c>
      <c r="L101" s="45" t="s">
        <v>279</v>
      </c>
      <c r="M101" s="30">
        <v>1</v>
      </c>
      <c r="N101" s="39">
        <v>0.75</v>
      </c>
      <c r="O101" s="45">
        <f>N101/F101</f>
        <v>0.75</v>
      </c>
    </row>
    <row r="102" spans="4:15" ht="16.5" thickBot="1" x14ac:dyDescent="0.3">
      <c r="D102" s="11" t="s">
        <v>153</v>
      </c>
      <c r="E102" s="169"/>
      <c r="F102" s="41">
        <v>1</v>
      </c>
      <c r="G102" s="30">
        <v>1</v>
      </c>
      <c r="H102" s="39">
        <v>0.3</v>
      </c>
      <c r="I102" s="45" t="s">
        <v>279</v>
      </c>
      <c r="J102" s="30" t="s">
        <v>279</v>
      </c>
      <c r="K102" s="39" t="s">
        <v>279</v>
      </c>
      <c r="L102" s="45" t="s">
        <v>279</v>
      </c>
      <c r="M102" s="30"/>
      <c r="N102" s="39"/>
      <c r="O102" s="45">
        <f t="shared" ref="O102:O103" si="15">N102/F102</f>
        <v>0</v>
      </c>
    </row>
    <row r="103" spans="4:15" ht="16.5" thickBot="1" x14ac:dyDescent="0.3">
      <c r="D103" s="13" t="s">
        <v>167</v>
      </c>
      <c r="E103" s="239"/>
      <c r="F103" s="41">
        <v>1</v>
      </c>
      <c r="G103" s="30" t="s">
        <v>279</v>
      </c>
      <c r="H103" s="39" t="s">
        <v>279</v>
      </c>
      <c r="I103" s="45" t="s">
        <v>279</v>
      </c>
      <c r="J103" s="30" t="s">
        <v>279</v>
      </c>
      <c r="K103" s="39" t="s">
        <v>279</v>
      </c>
      <c r="L103" s="45" t="s">
        <v>279</v>
      </c>
      <c r="M103" s="30">
        <v>1</v>
      </c>
      <c r="N103" s="39">
        <v>0.3</v>
      </c>
      <c r="O103" s="45">
        <f t="shared" si="15"/>
        <v>0.3</v>
      </c>
    </row>
    <row r="104" spans="4:15" ht="16.5" thickBot="1" x14ac:dyDescent="0.3">
      <c r="D104" s="13" t="s">
        <v>168</v>
      </c>
      <c r="E104" s="239"/>
      <c r="F104" s="41">
        <v>1</v>
      </c>
      <c r="G104" s="30" t="s">
        <v>279</v>
      </c>
      <c r="H104" s="39" t="s">
        <v>279</v>
      </c>
      <c r="I104" s="45" t="s">
        <v>279</v>
      </c>
      <c r="J104" s="30">
        <v>1</v>
      </c>
      <c r="K104" s="39">
        <v>0.35</v>
      </c>
      <c r="L104" s="45">
        <f>K104/F104</f>
        <v>0.35</v>
      </c>
      <c r="M104" s="30" t="s">
        <v>279</v>
      </c>
      <c r="N104" s="39" t="s">
        <v>279</v>
      </c>
      <c r="O104" s="45" t="s">
        <v>279</v>
      </c>
    </row>
    <row r="105" spans="4:15" ht="16.5" thickBot="1" x14ac:dyDescent="0.3">
      <c r="D105" s="11" t="s">
        <v>154</v>
      </c>
      <c r="E105" s="169"/>
      <c r="F105" s="41">
        <v>1</v>
      </c>
      <c r="G105" s="30" t="s">
        <v>279</v>
      </c>
      <c r="H105" s="39" t="s">
        <v>279</v>
      </c>
      <c r="I105" s="45" t="s">
        <v>279</v>
      </c>
      <c r="J105" s="30">
        <v>1</v>
      </c>
      <c r="K105" s="39">
        <v>0.35</v>
      </c>
      <c r="L105" s="45">
        <f>K105/F105</f>
        <v>0.35</v>
      </c>
      <c r="M105" s="30" t="s">
        <v>279</v>
      </c>
      <c r="N105" s="39" t="s">
        <v>279</v>
      </c>
      <c r="O105" s="45" t="s">
        <v>279</v>
      </c>
    </row>
    <row r="106" spans="4:15" ht="16.5" thickBot="1" x14ac:dyDescent="0.3">
      <c r="D106" s="13" t="s">
        <v>169</v>
      </c>
      <c r="E106" s="239"/>
      <c r="F106" s="41">
        <v>1</v>
      </c>
      <c r="G106" s="30" t="s">
        <v>279</v>
      </c>
      <c r="H106" s="39" t="s">
        <v>279</v>
      </c>
      <c r="I106" s="45" t="s">
        <v>279</v>
      </c>
      <c r="J106" s="30" t="s">
        <v>279</v>
      </c>
      <c r="K106" s="39" t="s">
        <v>279</v>
      </c>
      <c r="L106" s="45" t="s">
        <v>279</v>
      </c>
      <c r="M106" s="30">
        <v>1</v>
      </c>
      <c r="N106" s="39">
        <v>0.3</v>
      </c>
      <c r="O106" s="45">
        <f>N106/F106</f>
        <v>0.3</v>
      </c>
    </row>
    <row r="107" spans="4:15" ht="16.5" thickBot="1" x14ac:dyDescent="0.3">
      <c r="D107" s="10" t="s">
        <v>155</v>
      </c>
      <c r="E107" s="169"/>
      <c r="F107" s="41">
        <v>1</v>
      </c>
      <c r="G107" s="30" t="s">
        <v>279</v>
      </c>
      <c r="H107" s="39" t="s">
        <v>279</v>
      </c>
      <c r="I107" s="45" t="s">
        <v>279</v>
      </c>
      <c r="J107" s="30">
        <v>1</v>
      </c>
      <c r="K107" s="39">
        <v>0.5</v>
      </c>
      <c r="L107" s="45">
        <f>K107/F107</f>
        <v>0.5</v>
      </c>
      <c r="M107" s="30" t="s">
        <v>279</v>
      </c>
      <c r="N107" s="39" t="s">
        <v>279</v>
      </c>
      <c r="O107" s="45" t="s">
        <v>279</v>
      </c>
    </row>
    <row r="108" spans="4:15" ht="16.5" thickBot="1" x14ac:dyDescent="0.3">
      <c r="D108" s="10" t="s">
        <v>156</v>
      </c>
      <c r="E108" s="169"/>
      <c r="F108" s="41">
        <v>1</v>
      </c>
      <c r="G108" s="30" t="s">
        <v>279</v>
      </c>
      <c r="H108" s="39" t="s">
        <v>279</v>
      </c>
      <c r="I108" s="45" t="s">
        <v>279</v>
      </c>
      <c r="J108" s="30" t="s">
        <v>279</v>
      </c>
      <c r="K108" s="39" t="s">
        <v>279</v>
      </c>
      <c r="L108" s="45" t="s">
        <v>279</v>
      </c>
      <c r="M108" s="30">
        <v>1</v>
      </c>
      <c r="N108" s="39">
        <v>0.5</v>
      </c>
      <c r="O108" s="45">
        <f>N108/F108</f>
        <v>0.5</v>
      </c>
    </row>
    <row r="109" spans="4:15" ht="16.5" thickBot="1" x14ac:dyDescent="0.3">
      <c r="D109" s="10" t="s">
        <v>157</v>
      </c>
      <c r="E109" s="169"/>
      <c r="F109" s="41">
        <v>1</v>
      </c>
      <c r="G109" s="30" t="s">
        <v>279</v>
      </c>
      <c r="H109" s="39" t="s">
        <v>279</v>
      </c>
      <c r="I109" s="45" t="s">
        <v>279</v>
      </c>
      <c r="J109" s="30">
        <v>1</v>
      </c>
      <c r="K109" s="39">
        <v>0.3</v>
      </c>
      <c r="L109" s="45">
        <f>K109/F109</f>
        <v>0.3</v>
      </c>
      <c r="M109" s="30" t="s">
        <v>279</v>
      </c>
      <c r="N109" s="39" t="s">
        <v>279</v>
      </c>
      <c r="O109" s="45" t="s">
        <v>279</v>
      </c>
    </row>
    <row r="110" spans="4:15" ht="32.25" thickBot="1" x14ac:dyDescent="0.3">
      <c r="D110" s="12" t="s">
        <v>158</v>
      </c>
      <c r="E110" s="169"/>
      <c r="F110" s="41">
        <v>1</v>
      </c>
      <c r="G110" s="30" t="s">
        <v>279</v>
      </c>
      <c r="H110" s="39" t="s">
        <v>279</v>
      </c>
      <c r="I110" s="45" t="s">
        <v>279</v>
      </c>
      <c r="J110" s="30">
        <v>1</v>
      </c>
      <c r="K110" s="39">
        <v>0.1</v>
      </c>
      <c r="L110" s="45">
        <f t="shared" ref="L110:L115" si="16">K110/F110</f>
        <v>0.1</v>
      </c>
      <c r="M110" s="30" t="s">
        <v>279</v>
      </c>
      <c r="N110" s="39" t="s">
        <v>279</v>
      </c>
      <c r="O110" s="45" t="s">
        <v>279</v>
      </c>
    </row>
    <row r="111" spans="4:15" ht="16.5" thickBot="1" x14ac:dyDescent="0.3">
      <c r="D111" s="10" t="s">
        <v>159</v>
      </c>
      <c r="E111" s="169"/>
      <c r="F111" s="41">
        <v>1</v>
      </c>
      <c r="G111" s="30" t="s">
        <v>279</v>
      </c>
      <c r="H111" s="39" t="s">
        <v>279</v>
      </c>
      <c r="I111" s="45" t="s">
        <v>279</v>
      </c>
      <c r="J111" s="30">
        <v>1</v>
      </c>
      <c r="K111" s="39">
        <v>0.35</v>
      </c>
      <c r="L111" s="45">
        <f t="shared" si="16"/>
        <v>0.35</v>
      </c>
      <c r="M111" s="30" t="s">
        <v>279</v>
      </c>
      <c r="N111" s="39" t="s">
        <v>279</v>
      </c>
      <c r="O111" s="45" t="s">
        <v>279</v>
      </c>
    </row>
    <row r="112" spans="4:15" ht="16.5" thickBot="1" x14ac:dyDescent="0.3">
      <c r="D112" s="10" t="s">
        <v>87</v>
      </c>
      <c r="E112" s="169"/>
      <c r="F112" s="41">
        <v>1</v>
      </c>
      <c r="G112" s="30" t="s">
        <v>279</v>
      </c>
      <c r="H112" s="39" t="s">
        <v>279</v>
      </c>
      <c r="I112" s="45" t="s">
        <v>279</v>
      </c>
      <c r="J112" s="30">
        <v>1</v>
      </c>
      <c r="K112" s="39">
        <v>0.2</v>
      </c>
      <c r="L112" s="45">
        <f t="shared" si="16"/>
        <v>0.2</v>
      </c>
      <c r="M112" s="30" t="s">
        <v>279</v>
      </c>
      <c r="N112" s="39" t="s">
        <v>279</v>
      </c>
      <c r="O112" s="45" t="s">
        <v>279</v>
      </c>
    </row>
    <row r="113" spans="4:15" ht="16.5" thickBot="1" x14ac:dyDescent="0.3">
      <c r="D113" s="10" t="s">
        <v>160</v>
      </c>
      <c r="E113" s="169"/>
      <c r="F113" s="41">
        <v>1</v>
      </c>
      <c r="G113" s="30" t="s">
        <v>279</v>
      </c>
      <c r="H113" s="39" t="s">
        <v>279</v>
      </c>
      <c r="I113" s="45" t="s">
        <v>279</v>
      </c>
      <c r="J113" s="30">
        <v>1</v>
      </c>
      <c r="K113" s="39">
        <v>0.3</v>
      </c>
      <c r="L113" s="45">
        <f t="shared" si="16"/>
        <v>0.3</v>
      </c>
      <c r="M113" s="30" t="s">
        <v>279</v>
      </c>
      <c r="N113" s="39" t="s">
        <v>279</v>
      </c>
      <c r="O113" s="45" t="s">
        <v>279</v>
      </c>
    </row>
    <row r="114" spans="4:15" ht="16.5" thickBot="1" x14ac:dyDescent="0.3">
      <c r="D114" s="10" t="s">
        <v>294</v>
      </c>
      <c r="E114" s="169"/>
      <c r="F114" s="41">
        <v>1</v>
      </c>
      <c r="G114" s="30" t="s">
        <v>279</v>
      </c>
      <c r="H114" s="39" t="s">
        <v>279</v>
      </c>
      <c r="I114" s="45" t="s">
        <v>279</v>
      </c>
      <c r="J114" s="30">
        <v>1</v>
      </c>
      <c r="K114" s="39">
        <v>0.1</v>
      </c>
      <c r="L114" s="45">
        <f t="shared" si="16"/>
        <v>0.1</v>
      </c>
      <c r="M114" s="30" t="s">
        <v>279</v>
      </c>
      <c r="N114" s="39" t="s">
        <v>279</v>
      </c>
      <c r="O114" s="45" t="s">
        <v>279</v>
      </c>
    </row>
    <row r="115" spans="4:15" ht="16.5" thickBot="1" x14ac:dyDescent="0.3">
      <c r="D115" s="10" t="s">
        <v>161</v>
      </c>
      <c r="E115" s="169"/>
      <c r="F115" s="41">
        <v>1</v>
      </c>
      <c r="G115" s="30" t="s">
        <v>279</v>
      </c>
      <c r="H115" s="39" t="s">
        <v>279</v>
      </c>
      <c r="I115" s="45" t="s">
        <v>279</v>
      </c>
      <c r="J115" s="30">
        <v>1</v>
      </c>
      <c r="K115" s="39">
        <v>0.5</v>
      </c>
      <c r="L115" s="45">
        <f t="shared" si="16"/>
        <v>0.5</v>
      </c>
      <c r="M115" s="30" t="s">
        <v>279</v>
      </c>
      <c r="N115" s="39" t="s">
        <v>279</v>
      </c>
      <c r="O115" s="45" t="s">
        <v>279</v>
      </c>
    </row>
    <row r="116" spans="4:15" ht="16.5" thickBot="1" x14ac:dyDescent="0.3">
      <c r="D116" s="12" t="s">
        <v>162</v>
      </c>
      <c r="E116" s="169"/>
      <c r="F116" s="41">
        <v>1</v>
      </c>
      <c r="G116" s="30" t="s">
        <v>279</v>
      </c>
      <c r="H116" s="39" t="s">
        <v>279</v>
      </c>
      <c r="I116" s="45" t="s">
        <v>279</v>
      </c>
      <c r="J116" s="30">
        <v>1</v>
      </c>
      <c r="K116" s="39">
        <v>0.5</v>
      </c>
      <c r="L116" s="45">
        <f>K116/F116</f>
        <v>0.5</v>
      </c>
      <c r="M116" s="30" t="s">
        <v>279</v>
      </c>
      <c r="N116" s="39" t="s">
        <v>279</v>
      </c>
      <c r="O116" s="45" t="s">
        <v>279</v>
      </c>
    </row>
    <row r="117" spans="4:15" ht="16.5" thickBot="1" x14ac:dyDescent="0.3">
      <c r="D117" s="13" t="s">
        <v>116</v>
      </c>
      <c r="E117" s="239"/>
      <c r="F117" s="41">
        <v>1</v>
      </c>
      <c r="G117" s="30" t="s">
        <v>279</v>
      </c>
      <c r="H117" s="39" t="s">
        <v>279</v>
      </c>
      <c r="I117" s="45" t="s">
        <v>279</v>
      </c>
      <c r="J117" s="30">
        <v>1</v>
      </c>
      <c r="K117" s="39">
        <v>0.5</v>
      </c>
      <c r="L117" s="45">
        <f t="shared" ref="L117" si="17">K117/F117</f>
        <v>0.5</v>
      </c>
      <c r="M117" s="30" t="s">
        <v>279</v>
      </c>
      <c r="N117" s="39" t="s">
        <v>279</v>
      </c>
      <c r="O117" s="45" t="s">
        <v>279</v>
      </c>
    </row>
    <row r="118" spans="4:15" ht="16.5" thickBot="1" x14ac:dyDescent="0.3">
      <c r="D118" s="10" t="s">
        <v>163</v>
      </c>
      <c r="E118" s="237" t="s">
        <v>101</v>
      </c>
      <c r="F118" s="41">
        <v>3</v>
      </c>
      <c r="G118" s="30" t="s">
        <v>279</v>
      </c>
      <c r="H118" s="39" t="s">
        <v>279</v>
      </c>
      <c r="I118" s="45" t="s">
        <v>279</v>
      </c>
      <c r="J118" s="30" t="s">
        <v>279</v>
      </c>
      <c r="K118" s="39" t="s">
        <v>279</v>
      </c>
      <c r="L118" s="45" t="s">
        <v>279</v>
      </c>
      <c r="M118" s="30">
        <v>1</v>
      </c>
      <c r="N118" s="39">
        <v>0.5</v>
      </c>
      <c r="O118" s="45">
        <f>N118/F118</f>
        <v>0.16666666666666666</v>
      </c>
    </row>
    <row r="119" spans="4:15" ht="16.5" thickBot="1" x14ac:dyDescent="0.3">
      <c r="D119" s="12" t="s">
        <v>164</v>
      </c>
      <c r="E119" s="236"/>
      <c r="F119" s="41">
        <v>3</v>
      </c>
      <c r="G119" s="30" t="s">
        <v>279</v>
      </c>
      <c r="H119" s="39" t="s">
        <v>279</v>
      </c>
      <c r="I119" s="45" t="s">
        <v>279</v>
      </c>
      <c r="J119" s="30" t="s">
        <v>279</v>
      </c>
      <c r="K119" s="39" t="s">
        <v>279</v>
      </c>
      <c r="L119" s="45" t="s">
        <v>279</v>
      </c>
      <c r="M119" s="30">
        <v>1</v>
      </c>
      <c r="N119" s="39">
        <v>0.2</v>
      </c>
      <c r="O119" s="45">
        <f t="shared" ref="O119:O120" si="18">N119/F119</f>
        <v>6.6666666666666666E-2</v>
      </c>
    </row>
    <row r="120" spans="4:15" ht="16.5" thickBot="1" x14ac:dyDescent="0.3">
      <c r="D120" s="10" t="s">
        <v>165</v>
      </c>
      <c r="E120" s="236"/>
      <c r="F120" s="41">
        <v>3</v>
      </c>
      <c r="G120" s="30" t="s">
        <v>279</v>
      </c>
      <c r="H120" s="39" t="s">
        <v>279</v>
      </c>
      <c r="I120" s="45" t="s">
        <v>279</v>
      </c>
      <c r="J120" s="30" t="s">
        <v>279</v>
      </c>
      <c r="K120" s="39" t="s">
        <v>279</v>
      </c>
      <c r="L120" s="45" t="s">
        <v>279</v>
      </c>
      <c r="M120" s="30">
        <v>1</v>
      </c>
      <c r="N120" s="39">
        <v>0.5</v>
      </c>
      <c r="O120" s="45">
        <f t="shared" si="18"/>
        <v>0.16666666666666666</v>
      </c>
    </row>
    <row r="121" spans="4:15" ht="16.5" thickBot="1" x14ac:dyDescent="0.3">
      <c r="D121" s="11" t="s">
        <v>166</v>
      </c>
      <c r="E121" s="236"/>
      <c r="F121" s="41">
        <v>3</v>
      </c>
      <c r="G121" s="30" t="s">
        <v>279</v>
      </c>
      <c r="H121" s="39" t="s">
        <v>279</v>
      </c>
      <c r="I121" s="45" t="s">
        <v>279</v>
      </c>
      <c r="J121" s="30">
        <v>1</v>
      </c>
      <c r="K121" s="39">
        <v>0.3</v>
      </c>
      <c r="L121" s="45">
        <f>K121/F121</f>
        <v>9.9999999999999992E-2</v>
      </c>
      <c r="M121" s="30" t="s">
        <v>279</v>
      </c>
      <c r="N121" s="39" t="s">
        <v>279</v>
      </c>
      <c r="O121" s="45" t="s">
        <v>279</v>
      </c>
    </row>
    <row r="122" spans="4:15" ht="16.5" thickBot="1" x14ac:dyDescent="0.3">
      <c r="D122" s="13" t="s">
        <v>178</v>
      </c>
      <c r="E122" s="236"/>
      <c r="F122" s="41">
        <v>3</v>
      </c>
      <c r="G122" s="30" t="s">
        <v>279</v>
      </c>
      <c r="H122" s="39" t="s">
        <v>279</v>
      </c>
      <c r="I122" s="45" t="s">
        <v>279</v>
      </c>
      <c r="J122" s="30" t="s">
        <v>279</v>
      </c>
      <c r="K122" s="39" t="s">
        <v>279</v>
      </c>
      <c r="L122" s="45" t="s">
        <v>279</v>
      </c>
      <c r="M122" s="30">
        <v>1</v>
      </c>
      <c r="N122" s="39">
        <v>0.75</v>
      </c>
      <c r="O122" s="45">
        <f>N122/F122</f>
        <v>0.25</v>
      </c>
    </row>
    <row r="123" spans="4:15" ht="16.5" thickBot="1" x14ac:dyDescent="0.3">
      <c r="D123" s="11" t="s">
        <v>87</v>
      </c>
      <c r="E123" s="236"/>
      <c r="F123" s="41">
        <v>3</v>
      </c>
      <c r="G123" s="30" t="s">
        <v>279</v>
      </c>
      <c r="H123" s="39" t="s">
        <v>279</v>
      </c>
      <c r="I123" s="45" t="s">
        <v>279</v>
      </c>
      <c r="J123" s="30">
        <v>1</v>
      </c>
      <c r="K123" s="39">
        <v>0.2</v>
      </c>
      <c r="L123" s="45">
        <f>K123/F123</f>
        <v>6.6666666666666666E-2</v>
      </c>
      <c r="M123" s="30" t="s">
        <v>279</v>
      </c>
      <c r="N123" s="39" t="s">
        <v>279</v>
      </c>
      <c r="O123" s="45" t="s">
        <v>279</v>
      </c>
    </row>
    <row r="124" spans="4:15" ht="16.5" thickBot="1" x14ac:dyDescent="0.3">
      <c r="D124" s="13" t="s">
        <v>116</v>
      </c>
      <c r="E124" s="236"/>
      <c r="F124" s="41">
        <v>3</v>
      </c>
      <c r="G124" s="30" t="s">
        <v>279</v>
      </c>
      <c r="H124" s="39" t="s">
        <v>279</v>
      </c>
      <c r="I124" s="45" t="s">
        <v>279</v>
      </c>
      <c r="J124" s="30">
        <v>1</v>
      </c>
      <c r="K124" s="39">
        <v>0.5</v>
      </c>
      <c r="L124" s="45">
        <f>K124/F124</f>
        <v>0.16666666666666666</v>
      </c>
      <c r="M124" s="30" t="s">
        <v>279</v>
      </c>
      <c r="N124" s="39" t="s">
        <v>279</v>
      </c>
      <c r="O124" s="45" t="s">
        <v>279</v>
      </c>
    </row>
    <row r="125" spans="4:15" ht="16.5" thickBot="1" x14ac:dyDescent="0.3">
      <c r="D125" s="10" t="s">
        <v>170</v>
      </c>
      <c r="E125" s="236"/>
      <c r="F125" s="41">
        <v>6</v>
      </c>
      <c r="G125" s="30" t="s">
        <v>279</v>
      </c>
      <c r="H125" s="39" t="s">
        <v>279</v>
      </c>
      <c r="I125" s="45" t="s">
        <v>279</v>
      </c>
      <c r="J125" s="30">
        <v>1</v>
      </c>
      <c r="K125" s="39">
        <v>0.5</v>
      </c>
      <c r="L125" s="45">
        <f>K125/F125</f>
        <v>8.3333333333333329E-2</v>
      </c>
      <c r="M125" s="30" t="s">
        <v>279</v>
      </c>
      <c r="N125" s="39" t="s">
        <v>279</v>
      </c>
      <c r="O125" s="45" t="s">
        <v>279</v>
      </c>
    </row>
    <row r="126" spans="4:15" ht="16.5" thickBot="1" x14ac:dyDescent="0.3">
      <c r="D126" s="12" t="s">
        <v>171</v>
      </c>
      <c r="E126" s="236"/>
      <c r="F126" s="41">
        <v>6</v>
      </c>
      <c r="G126" s="30" t="s">
        <v>279</v>
      </c>
      <c r="H126" s="39" t="s">
        <v>279</v>
      </c>
      <c r="I126" s="45" t="s">
        <v>279</v>
      </c>
      <c r="J126" s="30" t="s">
        <v>279</v>
      </c>
      <c r="K126" s="39" t="s">
        <v>279</v>
      </c>
      <c r="L126" s="45" t="s">
        <v>279</v>
      </c>
      <c r="M126" s="30">
        <v>1</v>
      </c>
      <c r="N126" s="39">
        <v>0.2</v>
      </c>
      <c r="O126" s="45">
        <f>N126/F126</f>
        <v>3.3333333333333333E-2</v>
      </c>
    </row>
    <row r="127" spans="4:15" ht="16.5" thickBot="1" x14ac:dyDescent="0.3">
      <c r="D127" s="10" t="s">
        <v>172</v>
      </c>
      <c r="E127" s="236"/>
      <c r="F127" s="41">
        <v>6</v>
      </c>
      <c r="G127" s="30" t="s">
        <v>279</v>
      </c>
      <c r="H127" s="39" t="s">
        <v>279</v>
      </c>
      <c r="I127" s="45" t="s">
        <v>279</v>
      </c>
      <c r="J127" s="30" t="s">
        <v>279</v>
      </c>
      <c r="K127" s="39" t="s">
        <v>279</v>
      </c>
      <c r="L127" s="45" t="s">
        <v>279</v>
      </c>
      <c r="M127" s="30">
        <v>1</v>
      </c>
      <c r="N127" s="39">
        <v>1</v>
      </c>
      <c r="O127" s="45">
        <f>N127/F127</f>
        <v>0.16666666666666666</v>
      </c>
    </row>
    <row r="128" spans="4:15" ht="32.25" thickBot="1" x14ac:dyDescent="0.3">
      <c r="D128" s="64" t="s">
        <v>173</v>
      </c>
      <c r="E128" s="162" t="s">
        <v>112</v>
      </c>
      <c r="F128" s="41">
        <v>12</v>
      </c>
      <c r="G128" s="30" t="s">
        <v>279</v>
      </c>
      <c r="H128" s="39" t="s">
        <v>279</v>
      </c>
      <c r="I128" s="45" t="s">
        <v>279</v>
      </c>
      <c r="J128" s="30">
        <v>1</v>
      </c>
      <c r="K128" s="39">
        <v>1</v>
      </c>
      <c r="L128" s="45">
        <f>K128/F128</f>
        <v>8.3333333333333329E-2</v>
      </c>
      <c r="M128" s="30" t="s">
        <v>279</v>
      </c>
      <c r="N128" s="39" t="s">
        <v>279</v>
      </c>
      <c r="O128" s="45" t="s">
        <v>279</v>
      </c>
    </row>
    <row r="129" spans="4:15" ht="16.5" thickBot="1" x14ac:dyDescent="0.3">
      <c r="D129" s="65" t="s">
        <v>174</v>
      </c>
      <c r="E129" s="163"/>
      <c r="F129" s="41">
        <v>12</v>
      </c>
      <c r="G129" s="30" t="s">
        <v>279</v>
      </c>
      <c r="H129" s="39" t="s">
        <v>279</v>
      </c>
      <c r="I129" s="45" t="s">
        <v>279</v>
      </c>
      <c r="J129" s="30" t="s">
        <v>279</v>
      </c>
      <c r="K129" s="39" t="s">
        <v>279</v>
      </c>
      <c r="L129" s="45" t="s">
        <v>279</v>
      </c>
      <c r="M129" s="30">
        <v>1</v>
      </c>
      <c r="N129" s="39">
        <v>4</v>
      </c>
      <c r="O129" s="45">
        <f>N129/F129</f>
        <v>0.33333333333333331</v>
      </c>
    </row>
    <row r="130" spans="4:15" ht="16.5" thickBot="1" x14ac:dyDescent="0.3">
      <c r="D130" s="65" t="s">
        <v>175</v>
      </c>
      <c r="E130" s="163"/>
      <c r="F130" s="41">
        <v>12</v>
      </c>
      <c r="G130" s="30" t="s">
        <v>279</v>
      </c>
      <c r="H130" s="39" t="s">
        <v>279</v>
      </c>
      <c r="I130" s="45" t="s">
        <v>279</v>
      </c>
      <c r="J130" s="30" t="s">
        <v>279</v>
      </c>
      <c r="K130" s="39" t="s">
        <v>279</v>
      </c>
      <c r="L130" s="45" t="s">
        <v>279</v>
      </c>
      <c r="M130" s="30">
        <v>1</v>
      </c>
      <c r="N130" s="39">
        <v>4</v>
      </c>
      <c r="O130" s="45">
        <f t="shared" ref="O130:O132" si="19">N130/F130</f>
        <v>0.33333333333333331</v>
      </c>
    </row>
    <row r="131" spans="4:15" ht="16.5" thickBot="1" x14ac:dyDescent="0.3">
      <c r="D131" s="65" t="s">
        <v>114</v>
      </c>
      <c r="E131" s="163"/>
      <c r="F131" s="41">
        <v>12</v>
      </c>
      <c r="G131" s="30" t="s">
        <v>279</v>
      </c>
      <c r="H131" s="39" t="s">
        <v>279</v>
      </c>
      <c r="I131" s="45" t="s">
        <v>279</v>
      </c>
      <c r="J131" s="30" t="s">
        <v>279</v>
      </c>
      <c r="K131" s="39" t="s">
        <v>279</v>
      </c>
      <c r="L131" s="45" t="s">
        <v>279</v>
      </c>
      <c r="M131" s="30">
        <v>1</v>
      </c>
      <c r="N131" s="39">
        <v>4</v>
      </c>
      <c r="O131" s="45">
        <f t="shared" si="19"/>
        <v>0.33333333333333331</v>
      </c>
    </row>
    <row r="132" spans="4:15" ht="16.5" thickBot="1" x14ac:dyDescent="0.3">
      <c r="D132" s="65" t="s">
        <v>172</v>
      </c>
      <c r="E132" s="163"/>
      <c r="F132" s="41">
        <v>12</v>
      </c>
      <c r="G132" s="30" t="s">
        <v>279</v>
      </c>
      <c r="H132" s="39" t="s">
        <v>279</v>
      </c>
      <c r="I132" s="45" t="s">
        <v>279</v>
      </c>
      <c r="J132" s="30" t="s">
        <v>279</v>
      </c>
      <c r="K132" s="39" t="s">
        <v>279</v>
      </c>
      <c r="L132" s="45" t="s">
        <v>279</v>
      </c>
      <c r="M132" s="30">
        <v>1</v>
      </c>
      <c r="N132" s="39">
        <v>1</v>
      </c>
      <c r="O132" s="45">
        <f t="shared" si="19"/>
        <v>8.3333333333333329E-2</v>
      </c>
    </row>
    <row r="133" spans="4:15" ht="16.5" thickBot="1" x14ac:dyDescent="0.3">
      <c r="D133" s="65" t="s">
        <v>176</v>
      </c>
      <c r="E133" s="163"/>
      <c r="F133" s="41">
        <v>12</v>
      </c>
      <c r="G133" s="30" t="s">
        <v>279</v>
      </c>
      <c r="H133" s="39" t="s">
        <v>279</v>
      </c>
      <c r="I133" s="45" t="s">
        <v>279</v>
      </c>
      <c r="J133" s="30">
        <v>1</v>
      </c>
      <c r="K133" s="39">
        <v>0.3</v>
      </c>
      <c r="L133" s="45">
        <f>K133/F133</f>
        <v>2.4999999999999998E-2</v>
      </c>
      <c r="M133" s="30" t="s">
        <v>279</v>
      </c>
      <c r="N133" s="39" t="s">
        <v>279</v>
      </c>
      <c r="O133" s="45" t="s">
        <v>279</v>
      </c>
    </row>
    <row r="134" spans="4:15" ht="16.5" thickBot="1" x14ac:dyDescent="0.3">
      <c r="D134" s="64" t="s">
        <v>177</v>
      </c>
      <c r="E134" s="163"/>
      <c r="F134" s="41">
        <v>12</v>
      </c>
      <c r="G134" s="30" t="s">
        <v>279</v>
      </c>
      <c r="H134" s="39" t="s">
        <v>279</v>
      </c>
      <c r="I134" s="45" t="s">
        <v>279</v>
      </c>
      <c r="J134" s="30">
        <v>1</v>
      </c>
      <c r="K134" s="39">
        <v>0.5</v>
      </c>
      <c r="L134" s="45">
        <f t="shared" ref="L134:L136" si="20">K134/F134</f>
        <v>4.1666666666666664E-2</v>
      </c>
      <c r="M134" s="30" t="s">
        <v>279</v>
      </c>
      <c r="N134" s="39" t="s">
        <v>279</v>
      </c>
      <c r="O134" s="45" t="s">
        <v>279</v>
      </c>
    </row>
    <row r="135" spans="4:15" ht="16.5" thickBot="1" x14ac:dyDescent="0.3">
      <c r="D135" s="65" t="s">
        <v>87</v>
      </c>
      <c r="E135" s="163"/>
      <c r="F135" s="41">
        <v>12</v>
      </c>
      <c r="G135" s="30" t="s">
        <v>279</v>
      </c>
      <c r="H135" s="39" t="s">
        <v>279</v>
      </c>
      <c r="I135" s="45" t="s">
        <v>279</v>
      </c>
      <c r="J135" s="30">
        <v>1</v>
      </c>
      <c r="K135" s="39">
        <v>0.2</v>
      </c>
      <c r="L135" s="45">
        <f t="shared" si="20"/>
        <v>1.6666666666666666E-2</v>
      </c>
      <c r="M135" s="30" t="s">
        <v>279</v>
      </c>
      <c r="N135" s="39" t="s">
        <v>279</v>
      </c>
      <c r="O135" s="45" t="s">
        <v>279</v>
      </c>
    </row>
    <row r="136" spans="4:15" ht="16.5" thickBot="1" x14ac:dyDescent="0.3">
      <c r="D136" s="66" t="s">
        <v>116</v>
      </c>
      <c r="E136" s="164"/>
      <c r="F136" s="41">
        <v>12</v>
      </c>
      <c r="G136" s="30" t="s">
        <v>279</v>
      </c>
      <c r="H136" s="39" t="s">
        <v>279</v>
      </c>
      <c r="I136" s="45" t="s">
        <v>279</v>
      </c>
      <c r="J136" s="30">
        <v>1</v>
      </c>
      <c r="K136" s="39">
        <v>0.5</v>
      </c>
      <c r="L136" s="45">
        <f t="shared" si="20"/>
        <v>4.1666666666666664E-2</v>
      </c>
      <c r="M136" s="30" t="s">
        <v>279</v>
      </c>
      <c r="N136" s="39" t="s">
        <v>279</v>
      </c>
      <c r="O136" s="45" t="s">
        <v>279</v>
      </c>
    </row>
    <row r="137" spans="4:15" x14ac:dyDescent="0.25">
      <c r="G137" s="25"/>
      <c r="H137" s="25"/>
      <c r="I137" s="48"/>
      <c r="J137" s="25"/>
      <c r="K137" s="25"/>
      <c r="L137" s="48"/>
      <c r="M137" s="25"/>
      <c r="N137" s="25"/>
    </row>
    <row r="138" spans="4:15" ht="15.75" x14ac:dyDescent="0.25">
      <c r="D138" s="19" t="s">
        <v>179</v>
      </c>
      <c r="E138" s="227" t="s">
        <v>288</v>
      </c>
      <c r="F138" s="228"/>
      <c r="G138" s="34">
        <v>11</v>
      </c>
      <c r="H138" s="25"/>
      <c r="I138" s="48"/>
      <c r="J138" s="25"/>
      <c r="K138" s="25"/>
      <c r="L138" s="48"/>
      <c r="M138" s="25"/>
      <c r="N138" s="25"/>
    </row>
    <row r="139" spans="4:15" ht="16.5" thickBot="1" x14ac:dyDescent="0.3">
      <c r="D139" s="19"/>
      <c r="G139" s="25"/>
      <c r="H139" s="25"/>
      <c r="I139" s="48"/>
      <c r="J139" s="25"/>
      <c r="K139" s="25"/>
      <c r="L139" s="48"/>
      <c r="M139" s="25"/>
      <c r="N139" s="25"/>
    </row>
    <row r="140" spans="4:15" ht="48" thickBot="1" x14ac:dyDescent="0.3">
      <c r="D140" s="21" t="s">
        <v>70</v>
      </c>
      <c r="E140" s="23" t="s">
        <v>137</v>
      </c>
      <c r="F140" s="2" t="s">
        <v>292</v>
      </c>
      <c r="G140" s="26" t="s">
        <v>282</v>
      </c>
      <c r="H140" s="26" t="s">
        <v>281</v>
      </c>
      <c r="I140" s="44" t="s">
        <v>293</v>
      </c>
      <c r="J140" s="26" t="s">
        <v>278</v>
      </c>
      <c r="K140" s="26" t="s">
        <v>281</v>
      </c>
      <c r="L140" s="44" t="s">
        <v>293</v>
      </c>
      <c r="M140" s="26" t="s">
        <v>277</v>
      </c>
      <c r="N140" s="26" t="s">
        <v>281</v>
      </c>
      <c r="O140" s="44" t="s">
        <v>293</v>
      </c>
    </row>
    <row r="141" spans="4:15" ht="16.5" thickBot="1" x14ac:dyDescent="0.3">
      <c r="D141" s="10" t="s">
        <v>73</v>
      </c>
      <c r="E141" s="168" t="s">
        <v>71</v>
      </c>
      <c r="F141" s="41">
        <v>1</v>
      </c>
      <c r="G141" s="30" t="s">
        <v>279</v>
      </c>
      <c r="H141" s="39" t="s">
        <v>279</v>
      </c>
      <c r="I141" s="45" t="s">
        <v>279</v>
      </c>
      <c r="J141" s="30">
        <v>1</v>
      </c>
      <c r="K141" s="39">
        <v>0.5</v>
      </c>
      <c r="L141" s="45">
        <f>K141/F141</f>
        <v>0.5</v>
      </c>
      <c r="M141" s="30" t="s">
        <v>279</v>
      </c>
      <c r="N141" s="39" t="s">
        <v>279</v>
      </c>
      <c r="O141" s="45" t="s">
        <v>279</v>
      </c>
    </row>
    <row r="142" spans="4:15" ht="16.5" thickBot="1" x14ac:dyDescent="0.3">
      <c r="D142" s="10" t="s">
        <v>180</v>
      </c>
      <c r="E142" s="169"/>
      <c r="F142" s="41">
        <v>1</v>
      </c>
      <c r="G142" s="30" t="s">
        <v>279</v>
      </c>
      <c r="H142" s="39" t="s">
        <v>279</v>
      </c>
      <c r="I142" s="45" t="s">
        <v>279</v>
      </c>
      <c r="J142" s="30" t="s">
        <v>279</v>
      </c>
      <c r="K142" s="39" t="s">
        <v>279</v>
      </c>
      <c r="L142" s="45" t="s">
        <v>279</v>
      </c>
      <c r="M142" s="30">
        <v>1</v>
      </c>
      <c r="N142" s="39">
        <v>1.5</v>
      </c>
      <c r="O142" s="45">
        <f>N142/F142</f>
        <v>1.5</v>
      </c>
    </row>
    <row r="143" spans="4:15" ht="16.5" thickBot="1" x14ac:dyDescent="0.3">
      <c r="D143" s="10" t="s">
        <v>181</v>
      </c>
      <c r="E143" s="169"/>
      <c r="F143" s="41">
        <v>1</v>
      </c>
      <c r="G143" s="30" t="s">
        <v>279</v>
      </c>
      <c r="H143" s="39" t="s">
        <v>279</v>
      </c>
      <c r="I143" s="45" t="s">
        <v>279</v>
      </c>
      <c r="J143" s="30">
        <v>1</v>
      </c>
      <c r="K143" s="39">
        <v>0.5</v>
      </c>
      <c r="L143" s="45">
        <f>K143/F143</f>
        <v>0.5</v>
      </c>
      <c r="M143" s="30" t="s">
        <v>279</v>
      </c>
      <c r="N143" s="39" t="s">
        <v>279</v>
      </c>
      <c r="O143" s="45" t="s">
        <v>279</v>
      </c>
    </row>
    <row r="144" spans="4:15" ht="16.5" thickBot="1" x14ac:dyDescent="0.3">
      <c r="D144" s="10" t="s">
        <v>182</v>
      </c>
      <c r="E144" s="169"/>
      <c r="F144" s="41">
        <v>1</v>
      </c>
      <c r="G144" s="30" t="s">
        <v>279</v>
      </c>
      <c r="H144" s="39" t="s">
        <v>279</v>
      </c>
      <c r="I144" s="45" t="s">
        <v>279</v>
      </c>
      <c r="J144" s="30" t="s">
        <v>279</v>
      </c>
      <c r="K144" s="39" t="s">
        <v>279</v>
      </c>
      <c r="L144" s="45" t="s">
        <v>279</v>
      </c>
      <c r="M144" s="30">
        <v>1</v>
      </c>
      <c r="N144" s="39">
        <v>0.3</v>
      </c>
      <c r="O144" s="45">
        <f>N144/F144</f>
        <v>0.3</v>
      </c>
    </row>
    <row r="145" spans="4:15" ht="16.5" thickBot="1" x14ac:dyDescent="0.3">
      <c r="D145" s="10" t="s">
        <v>183</v>
      </c>
      <c r="E145" s="169"/>
      <c r="F145" s="41">
        <v>1</v>
      </c>
      <c r="G145" s="30" t="s">
        <v>279</v>
      </c>
      <c r="H145" s="39" t="s">
        <v>279</v>
      </c>
      <c r="I145" s="45" t="s">
        <v>279</v>
      </c>
      <c r="J145" s="30" t="s">
        <v>279</v>
      </c>
      <c r="K145" s="39" t="s">
        <v>279</v>
      </c>
      <c r="L145" s="45" t="s">
        <v>279</v>
      </c>
      <c r="M145" s="30">
        <v>1</v>
      </c>
      <c r="N145" s="39">
        <v>0.3</v>
      </c>
      <c r="O145" s="45">
        <f t="shared" ref="O145:O146" si="21">N145/F145</f>
        <v>0.3</v>
      </c>
    </row>
    <row r="146" spans="4:15" ht="16.5" thickBot="1" x14ac:dyDescent="0.3">
      <c r="D146" s="10" t="s">
        <v>184</v>
      </c>
      <c r="E146" s="169"/>
      <c r="F146" s="41">
        <v>1</v>
      </c>
      <c r="G146" s="30" t="s">
        <v>279</v>
      </c>
      <c r="H146" s="39" t="s">
        <v>279</v>
      </c>
      <c r="I146" s="45" t="s">
        <v>279</v>
      </c>
      <c r="J146" s="30" t="s">
        <v>279</v>
      </c>
      <c r="K146" s="39" t="s">
        <v>279</v>
      </c>
      <c r="L146" s="45" t="s">
        <v>279</v>
      </c>
      <c r="M146" s="30">
        <v>1</v>
      </c>
      <c r="N146" s="39">
        <v>0.35</v>
      </c>
      <c r="O146" s="45">
        <f t="shared" si="21"/>
        <v>0.35</v>
      </c>
    </row>
    <row r="147" spans="4:15" ht="16.5" thickBot="1" x14ac:dyDescent="0.3">
      <c r="D147" s="11" t="s">
        <v>110</v>
      </c>
      <c r="E147" s="169"/>
      <c r="F147" s="41">
        <v>1</v>
      </c>
      <c r="G147" s="30"/>
      <c r="H147" s="39" t="s">
        <v>279</v>
      </c>
      <c r="I147" s="45" t="s">
        <v>279</v>
      </c>
      <c r="J147" s="30">
        <v>1</v>
      </c>
      <c r="K147" s="39">
        <v>0.2</v>
      </c>
      <c r="L147" s="45">
        <f>K147/F147</f>
        <v>0.2</v>
      </c>
      <c r="M147" s="30" t="s">
        <v>279</v>
      </c>
      <c r="N147" s="39" t="s">
        <v>279</v>
      </c>
      <c r="O147" s="45" t="s">
        <v>279</v>
      </c>
    </row>
    <row r="148" spans="4:15" ht="16.5" thickBot="1" x14ac:dyDescent="0.3">
      <c r="D148" s="13" t="s">
        <v>236</v>
      </c>
      <c r="E148" s="239"/>
      <c r="F148" s="41">
        <v>1</v>
      </c>
      <c r="G148" s="30" t="s">
        <v>279</v>
      </c>
      <c r="H148" s="39" t="s">
        <v>279</v>
      </c>
      <c r="I148" s="45" t="s">
        <v>279</v>
      </c>
      <c r="J148" s="30">
        <v>1</v>
      </c>
      <c r="K148" s="39">
        <v>0.5</v>
      </c>
      <c r="L148" s="45">
        <f>K148/F148</f>
        <v>0.5</v>
      </c>
      <c r="M148" s="30" t="s">
        <v>279</v>
      </c>
      <c r="N148" s="39" t="s">
        <v>279</v>
      </c>
      <c r="O148" s="45" t="s">
        <v>279</v>
      </c>
    </row>
    <row r="149" spans="4:15" ht="16.5" thickBot="1" x14ac:dyDescent="0.3">
      <c r="D149" s="11" t="s">
        <v>185</v>
      </c>
      <c r="E149" s="169"/>
      <c r="F149" s="41">
        <v>1</v>
      </c>
      <c r="G149" s="30" t="s">
        <v>279</v>
      </c>
      <c r="H149" s="39" t="s">
        <v>279</v>
      </c>
      <c r="I149" s="45" t="s">
        <v>279</v>
      </c>
      <c r="J149" s="30">
        <v>1</v>
      </c>
      <c r="K149" s="39">
        <v>1</v>
      </c>
      <c r="L149" s="45" t="s">
        <v>279</v>
      </c>
      <c r="M149" s="30">
        <v>1</v>
      </c>
      <c r="N149" s="39">
        <v>1</v>
      </c>
      <c r="O149" s="45"/>
    </row>
    <row r="150" spans="4:15" ht="16.5" thickBot="1" x14ac:dyDescent="0.3">
      <c r="D150" s="13" t="s">
        <v>237</v>
      </c>
      <c r="E150" s="239"/>
      <c r="F150" s="41">
        <v>1</v>
      </c>
      <c r="G150" s="30" t="s">
        <v>279</v>
      </c>
      <c r="H150" s="39" t="s">
        <v>279</v>
      </c>
      <c r="I150" s="45" t="s">
        <v>279</v>
      </c>
      <c r="J150" s="30">
        <v>1</v>
      </c>
      <c r="K150" s="39">
        <v>0.5</v>
      </c>
      <c r="L150" s="45">
        <f>K150/F150</f>
        <v>0.5</v>
      </c>
      <c r="M150" s="30" t="s">
        <v>279</v>
      </c>
      <c r="N150" s="39" t="s">
        <v>279</v>
      </c>
      <c r="O150" s="45" t="s">
        <v>279</v>
      </c>
    </row>
    <row r="151" spans="4:15" ht="16.5" thickBot="1" x14ac:dyDescent="0.3">
      <c r="D151" s="10" t="s">
        <v>186</v>
      </c>
      <c r="E151" s="169"/>
      <c r="F151" s="41">
        <v>1</v>
      </c>
      <c r="G151" s="30" t="s">
        <v>279</v>
      </c>
      <c r="H151" s="39" t="s">
        <v>279</v>
      </c>
      <c r="I151" s="45" t="s">
        <v>279</v>
      </c>
      <c r="J151" s="30">
        <v>1</v>
      </c>
      <c r="K151" s="39">
        <v>0.5</v>
      </c>
      <c r="L151" s="45">
        <f t="shared" ref="L151:L155" si="22">K151/F151</f>
        <v>0.5</v>
      </c>
      <c r="M151" s="30" t="s">
        <v>279</v>
      </c>
      <c r="N151" s="39" t="s">
        <v>279</v>
      </c>
      <c r="O151" s="45" t="s">
        <v>279</v>
      </c>
    </row>
    <row r="152" spans="4:15" ht="16.5" thickBot="1" x14ac:dyDescent="0.3">
      <c r="D152" s="10" t="s">
        <v>187</v>
      </c>
      <c r="E152" s="169"/>
      <c r="F152" s="41">
        <v>1</v>
      </c>
      <c r="G152" s="30" t="s">
        <v>279</v>
      </c>
      <c r="H152" s="39" t="s">
        <v>279</v>
      </c>
      <c r="I152" s="45" t="s">
        <v>279</v>
      </c>
      <c r="J152" s="30">
        <v>1</v>
      </c>
      <c r="K152" s="39">
        <v>0.1</v>
      </c>
      <c r="L152" s="45">
        <f t="shared" si="22"/>
        <v>0.1</v>
      </c>
      <c r="M152" s="30" t="s">
        <v>279</v>
      </c>
      <c r="N152" s="39" t="s">
        <v>279</v>
      </c>
      <c r="O152" s="45" t="s">
        <v>279</v>
      </c>
    </row>
    <row r="153" spans="4:15" ht="16.5" thickBot="1" x14ac:dyDescent="0.3">
      <c r="D153" s="10" t="s">
        <v>87</v>
      </c>
      <c r="E153" s="169"/>
      <c r="F153" s="41">
        <v>1</v>
      </c>
      <c r="G153" s="30" t="s">
        <v>279</v>
      </c>
      <c r="H153" s="39" t="s">
        <v>279</v>
      </c>
      <c r="I153" s="45" t="s">
        <v>279</v>
      </c>
      <c r="J153" s="30">
        <v>1</v>
      </c>
      <c r="K153" s="39">
        <v>0.1</v>
      </c>
      <c r="L153" s="45">
        <f t="shared" si="22"/>
        <v>0.1</v>
      </c>
      <c r="M153" s="30" t="s">
        <v>279</v>
      </c>
      <c r="N153" s="39" t="s">
        <v>279</v>
      </c>
      <c r="O153" s="45" t="s">
        <v>279</v>
      </c>
    </row>
    <row r="154" spans="4:15" ht="16.5" thickBot="1" x14ac:dyDescent="0.3">
      <c r="D154" s="10" t="s">
        <v>188</v>
      </c>
      <c r="E154" s="169"/>
      <c r="F154" s="41">
        <v>1</v>
      </c>
      <c r="G154" s="30" t="s">
        <v>279</v>
      </c>
      <c r="H154" s="39" t="s">
        <v>279</v>
      </c>
      <c r="I154" s="45" t="s">
        <v>279</v>
      </c>
      <c r="J154" s="30">
        <v>1</v>
      </c>
      <c r="K154" s="39">
        <v>0.1</v>
      </c>
      <c r="L154" s="45">
        <f t="shared" si="22"/>
        <v>0.1</v>
      </c>
      <c r="M154" s="30" t="s">
        <v>279</v>
      </c>
      <c r="N154" s="39" t="s">
        <v>279</v>
      </c>
      <c r="O154" s="45" t="s">
        <v>279</v>
      </c>
    </row>
    <row r="155" spans="4:15" ht="16.5" thickBot="1" x14ac:dyDescent="0.3">
      <c r="D155" s="10" t="s">
        <v>189</v>
      </c>
      <c r="E155" s="169"/>
      <c r="F155" s="41">
        <v>1</v>
      </c>
      <c r="G155" s="30" t="s">
        <v>279</v>
      </c>
      <c r="H155" s="39" t="s">
        <v>279</v>
      </c>
      <c r="I155" s="45" t="s">
        <v>279</v>
      </c>
      <c r="J155" s="30">
        <v>1</v>
      </c>
      <c r="K155" s="39">
        <v>0.1</v>
      </c>
      <c r="L155" s="45">
        <f t="shared" si="22"/>
        <v>0.1</v>
      </c>
      <c r="M155" s="30" t="s">
        <v>279</v>
      </c>
      <c r="N155" s="39" t="s">
        <v>279</v>
      </c>
      <c r="O155" s="45" t="s">
        <v>279</v>
      </c>
    </row>
    <row r="156" spans="4:15" ht="16.5" thickBot="1" x14ac:dyDescent="0.3">
      <c r="D156" s="10" t="s">
        <v>190</v>
      </c>
      <c r="E156" s="169"/>
      <c r="F156" s="41">
        <v>1</v>
      </c>
      <c r="G156" s="30" t="s">
        <v>279</v>
      </c>
      <c r="H156" s="39" t="s">
        <v>279</v>
      </c>
      <c r="I156" s="45" t="s">
        <v>279</v>
      </c>
      <c r="J156" s="30" t="s">
        <v>279</v>
      </c>
      <c r="K156" s="39" t="s">
        <v>279</v>
      </c>
      <c r="L156" s="45" t="s">
        <v>279</v>
      </c>
      <c r="M156" s="30">
        <v>1</v>
      </c>
      <c r="N156" s="39">
        <v>0.1</v>
      </c>
      <c r="O156" s="45">
        <f>N156/F156</f>
        <v>0.1</v>
      </c>
    </row>
    <row r="157" spans="4:15" ht="16.5" thickBot="1" x14ac:dyDescent="0.3">
      <c r="D157" s="11" t="s">
        <v>161</v>
      </c>
      <c r="E157" s="169"/>
      <c r="F157" s="41">
        <v>1</v>
      </c>
      <c r="G157" s="30" t="s">
        <v>279</v>
      </c>
      <c r="H157" s="39" t="s">
        <v>279</v>
      </c>
      <c r="I157" s="45" t="s">
        <v>279</v>
      </c>
      <c r="J157" s="30">
        <v>1</v>
      </c>
      <c r="K157" s="39">
        <v>0.5</v>
      </c>
      <c r="L157" s="45">
        <f>K157/F157</f>
        <v>0.5</v>
      </c>
      <c r="M157" s="30" t="s">
        <v>279</v>
      </c>
      <c r="N157" s="39" t="s">
        <v>279</v>
      </c>
      <c r="O157" s="45" t="s">
        <v>279</v>
      </c>
    </row>
    <row r="158" spans="4:15" ht="16.5" thickBot="1" x14ac:dyDescent="0.3">
      <c r="D158" s="13" t="s">
        <v>116</v>
      </c>
      <c r="E158" s="239"/>
      <c r="F158" s="41">
        <v>1</v>
      </c>
      <c r="G158" s="30" t="s">
        <v>279</v>
      </c>
      <c r="H158" s="39" t="s">
        <v>279</v>
      </c>
      <c r="I158" s="45" t="s">
        <v>279</v>
      </c>
      <c r="J158" s="30">
        <v>1</v>
      </c>
      <c r="K158" s="39">
        <v>0.5</v>
      </c>
      <c r="L158" s="45">
        <f>K158/F158</f>
        <v>0.5</v>
      </c>
      <c r="M158" s="30" t="s">
        <v>279</v>
      </c>
      <c r="N158" s="39" t="s">
        <v>279</v>
      </c>
      <c r="O158" s="45" t="s">
        <v>279</v>
      </c>
    </row>
    <row r="159" spans="4:15" ht="16.5" thickBot="1" x14ac:dyDescent="0.3">
      <c r="D159" s="10" t="s">
        <v>191</v>
      </c>
      <c r="E159" s="240" t="s">
        <v>101</v>
      </c>
      <c r="F159" s="41">
        <v>3</v>
      </c>
      <c r="G159" s="30" t="s">
        <v>279</v>
      </c>
      <c r="H159" s="39" t="s">
        <v>279</v>
      </c>
      <c r="I159" s="45" t="s">
        <v>279</v>
      </c>
      <c r="J159" s="30" t="s">
        <v>279</v>
      </c>
      <c r="K159" s="39" t="s">
        <v>279</v>
      </c>
      <c r="L159" s="45" t="s">
        <v>279</v>
      </c>
      <c r="M159" s="30">
        <v>1</v>
      </c>
      <c r="N159" s="39">
        <v>0.5</v>
      </c>
      <c r="O159" s="45">
        <f>N159/F159</f>
        <v>0.16666666666666666</v>
      </c>
    </row>
    <row r="160" spans="4:15" ht="33.75" customHeight="1" thickBot="1" x14ac:dyDescent="0.3">
      <c r="D160" s="12" t="s">
        <v>171</v>
      </c>
      <c r="E160" s="239"/>
      <c r="F160" s="41">
        <v>3</v>
      </c>
      <c r="G160" s="30" t="s">
        <v>279</v>
      </c>
      <c r="H160" s="39" t="s">
        <v>279</v>
      </c>
      <c r="I160" s="45" t="s">
        <v>279</v>
      </c>
      <c r="J160" s="30" t="s">
        <v>279</v>
      </c>
      <c r="K160" s="39" t="s">
        <v>279</v>
      </c>
      <c r="L160" s="45" t="s">
        <v>279</v>
      </c>
      <c r="M160" s="30">
        <v>1</v>
      </c>
      <c r="N160" s="39">
        <v>0.3</v>
      </c>
      <c r="O160" s="45">
        <f>N160/F160</f>
        <v>9.9999999999999992E-2</v>
      </c>
    </row>
    <row r="161" spans="4:15" ht="16.5" thickBot="1" x14ac:dyDescent="0.3">
      <c r="D161" s="11" t="s">
        <v>176</v>
      </c>
      <c r="E161" s="239"/>
      <c r="F161" s="41">
        <v>3</v>
      </c>
      <c r="G161" s="30" t="s">
        <v>279</v>
      </c>
      <c r="H161" s="39" t="s">
        <v>279</v>
      </c>
      <c r="I161" s="45" t="s">
        <v>279</v>
      </c>
      <c r="J161" s="30">
        <v>1</v>
      </c>
      <c r="K161" s="39">
        <v>0.4</v>
      </c>
      <c r="L161" s="45">
        <f>K161/F161</f>
        <v>0.13333333333333333</v>
      </c>
      <c r="M161" s="30" t="s">
        <v>279</v>
      </c>
      <c r="N161" s="39" t="s">
        <v>279</v>
      </c>
      <c r="O161" s="45" t="s">
        <v>279</v>
      </c>
    </row>
    <row r="162" spans="4:15" ht="16.5" thickBot="1" x14ac:dyDescent="0.3">
      <c r="D162" s="13" t="s">
        <v>150</v>
      </c>
      <c r="E162" s="239"/>
      <c r="F162" s="41">
        <v>3</v>
      </c>
      <c r="G162" s="30" t="s">
        <v>279</v>
      </c>
      <c r="H162" s="39" t="s">
        <v>279</v>
      </c>
      <c r="I162" s="45" t="s">
        <v>279</v>
      </c>
      <c r="J162" s="30" t="s">
        <v>279</v>
      </c>
      <c r="K162" s="39" t="s">
        <v>279</v>
      </c>
      <c r="L162" s="45" t="s">
        <v>279</v>
      </c>
      <c r="M162" s="30">
        <v>1</v>
      </c>
      <c r="N162" s="39">
        <v>0.25</v>
      </c>
      <c r="O162" s="45">
        <f>N162/F162</f>
        <v>8.3333333333333329E-2</v>
      </c>
    </row>
    <row r="163" spans="4:15" ht="19.5" customHeight="1" thickBot="1" x14ac:dyDescent="0.3">
      <c r="D163" s="10" t="s">
        <v>192</v>
      </c>
      <c r="E163" s="239"/>
      <c r="F163" s="41">
        <v>3</v>
      </c>
      <c r="G163" s="30" t="s">
        <v>279</v>
      </c>
      <c r="H163" s="39" t="s">
        <v>279</v>
      </c>
      <c r="I163" s="45" t="s">
        <v>279</v>
      </c>
      <c r="J163" s="30" t="s">
        <v>279</v>
      </c>
      <c r="K163" s="39" t="s">
        <v>279</v>
      </c>
      <c r="L163" s="45" t="s">
        <v>279</v>
      </c>
      <c r="M163" s="30">
        <v>1</v>
      </c>
      <c r="N163" s="39">
        <v>0.25</v>
      </c>
      <c r="O163" s="45">
        <f>N163/F163</f>
        <v>8.3333333333333329E-2</v>
      </c>
    </row>
    <row r="164" spans="4:15" ht="16.5" thickBot="1" x14ac:dyDescent="0.3">
      <c r="D164" s="10" t="s">
        <v>193</v>
      </c>
      <c r="E164" s="239"/>
      <c r="F164" s="41">
        <v>3</v>
      </c>
      <c r="G164" s="30" t="s">
        <v>279</v>
      </c>
      <c r="H164" s="39" t="s">
        <v>279</v>
      </c>
      <c r="I164" s="45" t="s">
        <v>279</v>
      </c>
      <c r="J164" s="30">
        <v>1</v>
      </c>
      <c r="K164" s="39">
        <v>0.75</v>
      </c>
      <c r="L164" s="45">
        <f>K164/F164</f>
        <v>0.25</v>
      </c>
      <c r="M164" s="30" t="s">
        <v>279</v>
      </c>
      <c r="N164" s="39" t="s">
        <v>279</v>
      </c>
      <c r="O164" s="45" t="s">
        <v>279</v>
      </c>
    </row>
    <row r="165" spans="4:15" ht="16.5" thickBot="1" x14ac:dyDescent="0.3">
      <c r="D165" s="10" t="s">
        <v>194</v>
      </c>
      <c r="E165" s="239"/>
      <c r="F165" s="41">
        <v>3</v>
      </c>
      <c r="G165" s="30" t="s">
        <v>279</v>
      </c>
      <c r="H165" s="39" t="s">
        <v>279</v>
      </c>
      <c r="I165" s="45" t="s">
        <v>279</v>
      </c>
      <c r="J165" s="30">
        <v>1</v>
      </c>
      <c r="K165" s="39">
        <v>0.3</v>
      </c>
      <c r="L165" s="45">
        <f t="shared" ref="L165:L167" si="23">K165/F165</f>
        <v>9.9999999999999992E-2</v>
      </c>
      <c r="M165" s="30" t="s">
        <v>279</v>
      </c>
      <c r="N165" s="39" t="s">
        <v>279</v>
      </c>
      <c r="O165" s="45" t="s">
        <v>279</v>
      </c>
    </row>
    <row r="166" spans="4:15" ht="16.5" thickBot="1" x14ac:dyDescent="0.3">
      <c r="D166" s="11" t="s">
        <v>87</v>
      </c>
      <c r="E166" s="239"/>
      <c r="F166" s="41">
        <v>3</v>
      </c>
      <c r="G166" s="30" t="s">
        <v>279</v>
      </c>
      <c r="H166" s="39" t="s">
        <v>279</v>
      </c>
      <c r="I166" s="45" t="s">
        <v>279</v>
      </c>
      <c r="J166" s="30">
        <v>1</v>
      </c>
      <c r="K166" s="39">
        <v>0.1</v>
      </c>
      <c r="L166" s="45">
        <f t="shared" si="23"/>
        <v>3.3333333333333333E-2</v>
      </c>
      <c r="M166" s="30" t="s">
        <v>279</v>
      </c>
      <c r="N166" s="39" t="s">
        <v>279</v>
      </c>
      <c r="O166" s="45" t="s">
        <v>279</v>
      </c>
    </row>
    <row r="167" spans="4:15" ht="16.5" thickBot="1" x14ac:dyDescent="0.3">
      <c r="D167" s="13" t="s">
        <v>116</v>
      </c>
      <c r="E167" s="241"/>
      <c r="F167" s="41">
        <v>3</v>
      </c>
      <c r="G167" s="30" t="s">
        <v>279</v>
      </c>
      <c r="H167" s="39" t="s">
        <v>279</v>
      </c>
      <c r="I167" s="45" t="s">
        <v>279</v>
      </c>
      <c r="J167" s="30">
        <v>1</v>
      </c>
      <c r="K167" s="39">
        <v>0.5</v>
      </c>
      <c r="L167" s="45">
        <f t="shared" si="23"/>
        <v>0.16666666666666666</v>
      </c>
      <c r="M167" s="30" t="s">
        <v>279</v>
      </c>
      <c r="N167" s="39" t="s">
        <v>279</v>
      </c>
      <c r="O167" s="45" t="s">
        <v>279</v>
      </c>
    </row>
    <row r="168" spans="4:15" ht="16.5" thickBot="1" x14ac:dyDescent="0.3">
      <c r="D168" s="13" t="s">
        <v>238</v>
      </c>
      <c r="E168" s="239" t="s">
        <v>5</v>
      </c>
      <c r="F168" s="41">
        <v>6</v>
      </c>
      <c r="G168" s="30" t="s">
        <v>279</v>
      </c>
      <c r="H168" s="39" t="s">
        <v>279</v>
      </c>
      <c r="I168" s="45" t="s">
        <v>279</v>
      </c>
      <c r="J168" s="30">
        <v>1</v>
      </c>
      <c r="K168" s="39">
        <v>0.5</v>
      </c>
      <c r="L168" s="45">
        <f>K168/F168</f>
        <v>8.3333333333333329E-2</v>
      </c>
      <c r="M168" s="30" t="s">
        <v>279</v>
      </c>
      <c r="N168" s="39" t="s">
        <v>279</v>
      </c>
      <c r="O168" s="45" t="s">
        <v>279</v>
      </c>
    </row>
    <row r="169" spans="4:15" ht="16.5" thickBot="1" x14ac:dyDescent="0.3">
      <c r="D169" s="10" t="s">
        <v>195</v>
      </c>
      <c r="E169" s="239"/>
      <c r="F169" s="41">
        <v>6</v>
      </c>
      <c r="G169" s="30" t="s">
        <v>279</v>
      </c>
      <c r="H169" s="39" t="s">
        <v>279</v>
      </c>
      <c r="I169" s="45" t="s">
        <v>279</v>
      </c>
      <c r="J169" s="30" t="s">
        <v>279</v>
      </c>
      <c r="K169" s="39" t="s">
        <v>279</v>
      </c>
      <c r="L169" s="45" t="s">
        <v>279</v>
      </c>
      <c r="M169" s="30">
        <v>1</v>
      </c>
      <c r="N169" s="39">
        <v>0.35</v>
      </c>
      <c r="O169" s="45">
        <f>N169/F169</f>
        <v>5.8333333333333327E-2</v>
      </c>
    </row>
    <row r="170" spans="4:15" ht="16.5" thickBot="1" x14ac:dyDescent="0.3">
      <c r="D170" s="10" t="s">
        <v>196</v>
      </c>
      <c r="E170" s="239"/>
      <c r="F170" s="41">
        <v>6</v>
      </c>
      <c r="G170" s="30" t="s">
        <v>279</v>
      </c>
      <c r="H170" s="39" t="s">
        <v>279</v>
      </c>
      <c r="I170" s="45" t="s">
        <v>279</v>
      </c>
      <c r="J170" s="30" t="s">
        <v>279</v>
      </c>
      <c r="K170" s="39" t="s">
        <v>279</v>
      </c>
      <c r="L170" s="45" t="s">
        <v>279</v>
      </c>
      <c r="M170" s="30">
        <v>1</v>
      </c>
      <c r="N170" s="39">
        <v>0.5</v>
      </c>
      <c r="O170" s="45">
        <f t="shared" ref="O170:O172" si="24">N170/F170</f>
        <v>8.3333333333333329E-2</v>
      </c>
    </row>
    <row r="171" spans="4:15" ht="16.5" thickBot="1" x14ac:dyDescent="0.3">
      <c r="D171" s="10" t="s">
        <v>197</v>
      </c>
      <c r="E171" s="239"/>
      <c r="F171" s="41">
        <v>6</v>
      </c>
      <c r="G171" s="30" t="s">
        <v>279</v>
      </c>
      <c r="H171" s="39" t="s">
        <v>279</v>
      </c>
      <c r="I171" s="45" t="s">
        <v>279</v>
      </c>
      <c r="J171" s="30" t="s">
        <v>279</v>
      </c>
      <c r="K171" s="39" t="s">
        <v>279</v>
      </c>
      <c r="L171" s="45" t="s">
        <v>279</v>
      </c>
      <c r="M171" s="30">
        <v>1</v>
      </c>
      <c r="N171" s="39">
        <v>1</v>
      </c>
      <c r="O171" s="45">
        <f t="shared" si="24"/>
        <v>0.16666666666666666</v>
      </c>
    </row>
    <row r="172" spans="4:15" ht="16.5" thickBot="1" x14ac:dyDescent="0.3">
      <c r="D172" s="11" t="s">
        <v>239</v>
      </c>
      <c r="E172" s="239"/>
      <c r="F172" s="41">
        <v>6</v>
      </c>
      <c r="G172" s="30" t="s">
        <v>279</v>
      </c>
      <c r="H172" s="39" t="s">
        <v>279</v>
      </c>
      <c r="I172" s="45" t="s">
        <v>279</v>
      </c>
      <c r="J172" s="30" t="s">
        <v>279</v>
      </c>
      <c r="K172" s="39" t="s">
        <v>279</v>
      </c>
      <c r="L172" s="45" t="s">
        <v>279</v>
      </c>
      <c r="M172" s="30">
        <v>1</v>
      </c>
      <c r="N172" s="39">
        <v>0.5</v>
      </c>
      <c r="O172" s="45">
        <f t="shared" si="24"/>
        <v>8.3333333333333329E-2</v>
      </c>
    </row>
    <row r="173" spans="4:15" ht="16.5" thickBot="1" x14ac:dyDescent="0.3">
      <c r="D173" s="13" t="s">
        <v>87</v>
      </c>
      <c r="E173" s="239"/>
      <c r="F173" s="41">
        <v>6</v>
      </c>
      <c r="G173" s="30" t="s">
        <v>279</v>
      </c>
      <c r="H173" s="39" t="s">
        <v>279</v>
      </c>
      <c r="I173" s="45" t="s">
        <v>279</v>
      </c>
      <c r="J173" s="30">
        <v>1</v>
      </c>
      <c r="K173" s="39">
        <v>0.1</v>
      </c>
      <c r="L173" s="45">
        <f>K173/F173</f>
        <v>1.6666666666666666E-2</v>
      </c>
      <c r="M173" s="30" t="s">
        <v>279</v>
      </c>
      <c r="N173" s="39" t="s">
        <v>279</v>
      </c>
      <c r="O173" s="45" t="s">
        <v>279</v>
      </c>
    </row>
    <row r="174" spans="4:15" ht="16.5" thickBot="1" x14ac:dyDescent="0.3">
      <c r="D174" s="11" t="s">
        <v>198</v>
      </c>
      <c r="E174" s="239"/>
      <c r="F174" s="41">
        <v>6</v>
      </c>
      <c r="G174" s="30" t="s">
        <v>279</v>
      </c>
      <c r="H174" s="39" t="s">
        <v>279</v>
      </c>
      <c r="I174" s="45" t="s">
        <v>279</v>
      </c>
      <c r="J174" s="30">
        <v>1</v>
      </c>
      <c r="K174" s="39">
        <v>0.2</v>
      </c>
      <c r="L174" s="45">
        <f t="shared" ref="L174:L175" si="25">K174/F174</f>
        <v>3.3333333333333333E-2</v>
      </c>
      <c r="M174" s="30" t="s">
        <v>279</v>
      </c>
      <c r="N174" s="39" t="s">
        <v>279</v>
      </c>
      <c r="O174" s="45" t="s">
        <v>279</v>
      </c>
    </row>
    <row r="175" spans="4:15" ht="16.5" thickBot="1" x14ac:dyDescent="0.3">
      <c r="D175" s="13" t="s">
        <v>116</v>
      </c>
      <c r="E175" s="239"/>
      <c r="F175" s="41">
        <v>6</v>
      </c>
      <c r="G175" s="30" t="s">
        <v>279</v>
      </c>
      <c r="H175" s="39" t="s">
        <v>279</v>
      </c>
      <c r="I175" s="45" t="s">
        <v>279</v>
      </c>
      <c r="J175" s="30">
        <v>1</v>
      </c>
      <c r="K175" s="39">
        <v>0.5</v>
      </c>
      <c r="L175" s="45">
        <f t="shared" si="25"/>
        <v>8.3333333333333329E-2</v>
      </c>
      <c r="M175" s="30" t="s">
        <v>279</v>
      </c>
      <c r="N175" s="39" t="s">
        <v>279</v>
      </c>
      <c r="O175" s="45" t="s">
        <v>279</v>
      </c>
    </row>
    <row r="176" spans="4:15" ht="32.25" thickBot="1" x14ac:dyDescent="0.3">
      <c r="D176" s="64" t="s">
        <v>199</v>
      </c>
      <c r="E176" s="162" t="s">
        <v>112</v>
      </c>
      <c r="F176" s="41">
        <v>12</v>
      </c>
      <c r="G176" s="30" t="s">
        <v>279</v>
      </c>
      <c r="H176" s="39" t="s">
        <v>279</v>
      </c>
      <c r="I176" s="45" t="s">
        <v>279</v>
      </c>
      <c r="J176" s="30">
        <v>1</v>
      </c>
      <c r="K176" s="39">
        <v>1</v>
      </c>
      <c r="L176" s="45">
        <f>K176/F176</f>
        <v>8.3333333333333329E-2</v>
      </c>
      <c r="M176" s="30" t="s">
        <v>279</v>
      </c>
      <c r="N176" s="39" t="s">
        <v>279</v>
      </c>
      <c r="O176" s="45" t="s">
        <v>279</v>
      </c>
    </row>
    <row r="177" spans="4:15" ht="16.5" thickBot="1" x14ac:dyDescent="0.3">
      <c r="D177" s="65" t="s">
        <v>200</v>
      </c>
      <c r="E177" s="163"/>
      <c r="F177" s="41">
        <v>12</v>
      </c>
      <c r="G177" s="30" t="s">
        <v>279</v>
      </c>
      <c r="H177" s="39" t="s">
        <v>279</v>
      </c>
      <c r="I177" s="45" t="s">
        <v>279</v>
      </c>
      <c r="J177" s="30">
        <v>1</v>
      </c>
      <c r="K177" s="39">
        <v>0.75</v>
      </c>
      <c r="L177" s="45">
        <f t="shared" ref="L177:L181" si="26">K177/F177</f>
        <v>6.25E-2</v>
      </c>
      <c r="M177" s="30" t="s">
        <v>279</v>
      </c>
      <c r="N177" s="39" t="s">
        <v>279</v>
      </c>
      <c r="O177" s="45" t="s">
        <v>279</v>
      </c>
    </row>
    <row r="178" spans="4:15" ht="16.5" thickBot="1" x14ac:dyDescent="0.3">
      <c r="D178" s="65" t="s">
        <v>114</v>
      </c>
      <c r="E178" s="163"/>
      <c r="F178" s="41">
        <v>12</v>
      </c>
      <c r="G178" s="30" t="s">
        <v>279</v>
      </c>
      <c r="H178" s="39" t="s">
        <v>279</v>
      </c>
      <c r="I178" s="45" t="s">
        <v>279</v>
      </c>
      <c r="J178" s="30" t="s">
        <v>279</v>
      </c>
      <c r="K178" s="39" t="s">
        <v>279</v>
      </c>
      <c r="L178" s="45" t="s">
        <v>279</v>
      </c>
      <c r="M178" s="30">
        <v>1</v>
      </c>
      <c r="N178" s="39">
        <v>0.5</v>
      </c>
      <c r="O178" s="45">
        <f>N178/F178</f>
        <v>4.1666666666666664E-2</v>
      </c>
    </row>
    <row r="179" spans="4:15" ht="16.5" thickBot="1" x14ac:dyDescent="0.3">
      <c r="D179" s="65" t="s">
        <v>201</v>
      </c>
      <c r="E179" s="163"/>
      <c r="F179" s="41">
        <v>12</v>
      </c>
      <c r="G179" s="30" t="s">
        <v>279</v>
      </c>
      <c r="H179" s="39" t="s">
        <v>279</v>
      </c>
      <c r="I179" s="45" t="s">
        <v>279</v>
      </c>
      <c r="J179" s="30" t="s">
        <v>279</v>
      </c>
      <c r="K179" s="39" t="s">
        <v>279</v>
      </c>
      <c r="L179" s="45" t="s">
        <v>279</v>
      </c>
      <c r="M179" s="30">
        <v>1</v>
      </c>
      <c r="N179" s="39">
        <v>0.75</v>
      </c>
      <c r="O179" s="45">
        <f>N179/F179</f>
        <v>6.25E-2</v>
      </c>
    </row>
    <row r="180" spans="4:15" ht="16.5" thickBot="1" x14ac:dyDescent="0.3">
      <c r="D180" s="65" t="s">
        <v>87</v>
      </c>
      <c r="E180" s="163"/>
      <c r="F180" s="41">
        <v>12</v>
      </c>
      <c r="G180" s="30" t="s">
        <v>279</v>
      </c>
      <c r="H180" s="39" t="s">
        <v>279</v>
      </c>
      <c r="I180" s="45" t="s">
        <v>279</v>
      </c>
      <c r="J180" s="30">
        <v>1</v>
      </c>
      <c r="K180" s="39">
        <v>0.1</v>
      </c>
      <c r="L180" s="45">
        <f t="shared" si="26"/>
        <v>8.3333333333333332E-3</v>
      </c>
      <c r="M180" s="30" t="s">
        <v>279</v>
      </c>
      <c r="N180" s="39" t="s">
        <v>279</v>
      </c>
      <c r="O180" s="45" t="s">
        <v>279</v>
      </c>
    </row>
    <row r="181" spans="4:15" ht="16.5" thickBot="1" x14ac:dyDescent="0.3">
      <c r="D181" s="66" t="s">
        <v>116</v>
      </c>
      <c r="E181" s="164"/>
      <c r="F181" s="41">
        <v>12</v>
      </c>
      <c r="G181" s="30" t="s">
        <v>279</v>
      </c>
      <c r="H181" s="39" t="s">
        <v>279</v>
      </c>
      <c r="I181" s="45" t="s">
        <v>279</v>
      </c>
      <c r="J181" s="30">
        <v>1</v>
      </c>
      <c r="K181" s="39">
        <v>0.5</v>
      </c>
      <c r="L181" s="45">
        <f t="shared" si="26"/>
        <v>4.1666666666666664E-2</v>
      </c>
      <c r="M181" s="30" t="s">
        <v>279</v>
      </c>
      <c r="N181" s="39" t="s">
        <v>279</v>
      </c>
      <c r="O181" s="45" t="s">
        <v>279</v>
      </c>
    </row>
    <row r="182" spans="4:15" x14ac:dyDescent="0.25">
      <c r="G182" s="25"/>
      <c r="H182" s="25"/>
      <c r="I182" s="48"/>
      <c r="J182" s="25"/>
      <c r="K182" s="25"/>
      <c r="L182" s="48"/>
      <c r="M182" s="25"/>
      <c r="N182" s="25"/>
    </row>
    <row r="183" spans="4:15" x14ac:dyDescent="0.25">
      <c r="G183" s="25"/>
      <c r="H183" s="25"/>
      <c r="I183" s="48"/>
      <c r="J183" s="25"/>
      <c r="K183" s="25"/>
      <c r="L183" s="48"/>
      <c r="M183" s="25"/>
      <c r="N183" s="25"/>
    </row>
    <row r="184" spans="4:15" ht="15.75" x14ac:dyDescent="0.25">
      <c r="D184" s="31" t="s">
        <v>303</v>
      </c>
      <c r="E184" s="227" t="s">
        <v>288</v>
      </c>
      <c r="F184" s="228"/>
      <c r="G184" s="34">
        <v>108</v>
      </c>
      <c r="H184" s="25"/>
      <c r="I184" s="48"/>
      <c r="J184" s="25"/>
      <c r="K184" s="25"/>
      <c r="L184" s="48"/>
      <c r="M184" s="25"/>
      <c r="N184" s="25"/>
    </row>
    <row r="185" spans="4:15" ht="16.5" thickBot="1" x14ac:dyDescent="0.3">
      <c r="D185" s="31"/>
      <c r="G185" s="25"/>
      <c r="H185" s="25"/>
      <c r="I185" s="48"/>
      <c r="J185" s="25"/>
      <c r="K185" s="25"/>
      <c r="L185" s="48"/>
      <c r="M185" s="25"/>
      <c r="N185" s="25"/>
    </row>
    <row r="186" spans="4:15" ht="48" thickBot="1" x14ac:dyDescent="0.3">
      <c r="D186" s="21" t="s">
        <v>70</v>
      </c>
      <c r="E186" s="23" t="s">
        <v>137</v>
      </c>
      <c r="F186" s="2" t="s">
        <v>292</v>
      </c>
      <c r="G186" s="26" t="s">
        <v>282</v>
      </c>
      <c r="H186" s="26" t="s">
        <v>281</v>
      </c>
      <c r="I186" s="44" t="s">
        <v>293</v>
      </c>
      <c r="J186" s="26" t="s">
        <v>278</v>
      </c>
      <c r="K186" s="26" t="s">
        <v>281</v>
      </c>
      <c r="L186" s="44" t="s">
        <v>293</v>
      </c>
      <c r="M186" s="26" t="s">
        <v>277</v>
      </c>
      <c r="N186" s="26" t="s">
        <v>281</v>
      </c>
      <c r="O186" s="44" t="s">
        <v>293</v>
      </c>
    </row>
    <row r="187" spans="4:15" ht="16.5" thickBot="1" x14ac:dyDescent="0.3">
      <c r="D187" s="10" t="s">
        <v>202</v>
      </c>
      <c r="E187" s="168" t="s">
        <v>71</v>
      </c>
      <c r="F187" s="54">
        <v>1</v>
      </c>
      <c r="G187" s="30" t="s">
        <v>279</v>
      </c>
      <c r="H187" s="39" t="s">
        <v>279</v>
      </c>
      <c r="I187" s="45" t="s">
        <v>279</v>
      </c>
      <c r="J187" s="30" t="s">
        <v>279</v>
      </c>
      <c r="K187" s="39" t="s">
        <v>279</v>
      </c>
      <c r="L187" s="45" t="s">
        <v>279</v>
      </c>
      <c r="M187" s="30">
        <v>1</v>
      </c>
      <c r="N187" s="39">
        <v>0.2</v>
      </c>
      <c r="O187" s="45">
        <f>N187/F187</f>
        <v>0.2</v>
      </c>
    </row>
    <row r="188" spans="4:15" ht="16.5" thickBot="1" x14ac:dyDescent="0.3">
      <c r="D188" s="10" t="s">
        <v>204</v>
      </c>
      <c r="E188" s="169"/>
      <c r="F188" s="53">
        <v>1</v>
      </c>
      <c r="G188" s="30" t="s">
        <v>279</v>
      </c>
      <c r="H188" s="39" t="s">
        <v>279</v>
      </c>
      <c r="I188" s="45" t="s">
        <v>279</v>
      </c>
      <c r="J188" s="30">
        <v>1</v>
      </c>
      <c r="K188" s="39">
        <v>0.15</v>
      </c>
      <c r="L188" s="45">
        <f>K188/F188</f>
        <v>0.15</v>
      </c>
      <c r="M188" s="30" t="s">
        <v>279</v>
      </c>
      <c r="N188" s="39" t="s">
        <v>279</v>
      </c>
      <c r="O188" s="45" t="s">
        <v>279</v>
      </c>
    </row>
    <row r="189" spans="4:15" ht="16.5" thickBot="1" x14ac:dyDescent="0.3">
      <c r="D189" s="10" t="s">
        <v>205</v>
      </c>
      <c r="E189" s="169"/>
      <c r="F189" s="53">
        <v>1</v>
      </c>
      <c r="G189" s="30" t="s">
        <v>279</v>
      </c>
      <c r="H189" s="39" t="s">
        <v>279</v>
      </c>
      <c r="I189" s="45" t="s">
        <v>279</v>
      </c>
      <c r="J189" s="30" t="s">
        <v>279</v>
      </c>
      <c r="K189" s="39" t="s">
        <v>279</v>
      </c>
      <c r="L189" s="45" t="s">
        <v>279</v>
      </c>
      <c r="M189" s="30">
        <v>1</v>
      </c>
      <c r="N189" s="39">
        <v>0.35</v>
      </c>
      <c r="O189" s="45">
        <f>N189/F189</f>
        <v>0.35</v>
      </c>
    </row>
    <row r="190" spans="4:15" ht="16.5" thickBot="1" x14ac:dyDescent="0.3">
      <c r="D190" s="10" t="s">
        <v>206</v>
      </c>
      <c r="E190" s="169"/>
      <c r="F190" s="53">
        <v>1</v>
      </c>
      <c r="G190" s="30" t="s">
        <v>279</v>
      </c>
      <c r="H190" s="39" t="s">
        <v>279</v>
      </c>
      <c r="I190" s="45" t="s">
        <v>279</v>
      </c>
      <c r="J190" s="30">
        <v>1</v>
      </c>
      <c r="K190" s="39">
        <v>0.1</v>
      </c>
      <c r="L190" s="45">
        <f t="shared" ref="L190:L202" si="27">K190/F190</f>
        <v>0.1</v>
      </c>
      <c r="M190" s="30" t="s">
        <v>279</v>
      </c>
      <c r="N190" s="39" t="s">
        <v>279</v>
      </c>
      <c r="O190" s="45" t="s">
        <v>279</v>
      </c>
    </row>
    <row r="191" spans="4:15" ht="16.5" thickBot="1" x14ac:dyDescent="0.3">
      <c r="D191" s="10" t="s">
        <v>207</v>
      </c>
      <c r="E191" s="169"/>
      <c r="F191" s="50">
        <v>1</v>
      </c>
      <c r="G191" s="30" t="s">
        <v>279</v>
      </c>
      <c r="H191" s="39" t="s">
        <v>279</v>
      </c>
      <c r="I191" s="45" t="s">
        <v>279</v>
      </c>
      <c r="J191" s="30">
        <v>1</v>
      </c>
      <c r="K191" s="39">
        <v>0.1</v>
      </c>
      <c r="L191" s="45">
        <f t="shared" si="27"/>
        <v>0.1</v>
      </c>
      <c r="M191" s="30" t="s">
        <v>279</v>
      </c>
      <c r="N191" s="39" t="s">
        <v>279</v>
      </c>
      <c r="O191" s="45" t="s">
        <v>279</v>
      </c>
    </row>
    <row r="192" spans="4:15" ht="16.5" thickBot="1" x14ac:dyDescent="0.3">
      <c r="D192" s="10" t="s">
        <v>208</v>
      </c>
      <c r="E192" s="169"/>
      <c r="F192" s="53">
        <v>1</v>
      </c>
      <c r="G192" s="30" t="s">
        <v>279</v>
      </c>
      <c r="H192" s="39" t="s">
        <v>279</v>
      </c>
      <c r="I192" s="45" t="s">
        <v>279</v>
      </c>
      <c r="J192" s="30">
        <v>1</v>
      </c>
      <c r="K192" s="39">
        <v>0.1</v>
      </c>
      <c r="L192" s="45">
        <f t="shared" si="27"/>
        <v>0.1</v>
      </c>
      <c r="M192" s="30" t="s">
        <v>279</v>
      </c>
      <c r="N192" s="39" t="s">
        <v>279</v>
      </c>
      <c r="O192" s="45" t="s">
        <v>279</v>
      </c>
    </row>
    <row r="193" spans="4:15" ht="32.25" thickBot="1" x14ac:dyDescent="0.3">
      <c r="D193" s="12" t="s">
        <v>209</v>
      </c>
      <c r="E193" s="169"/>
      <c r="F193" s="53">
        <v>1</v>
      </c>
      <c r="G193" s="30" t="s">
        <v>279</v>
      </c>
      <c r="H193" s="39" t="s">
        <v>279</v>
      </c>
      <c r="I193" s="45" t="s">
        <v>279</v>
      </c>
      <c r="J193" s="30">
        <v>1</v>
      </c>
      <c r="K193" s="39">
        <v>0.1</v>
      </c>
      <c r="L193" s="45">
        <f t="shared" si="27"/>
        <v>0.1</v>
      </c>
      <c r="M193" s="30" t="s">
        <v>279</v>
      </c>
      <c r="N193" s="39" t="s">
        <v>279</v>
      </c>
      <c r="O193" s="45" t="s">
        <v>279</v>
      </c>
    </row>
    <row r="194" spans="4:15" ht="16.5" thickBot="1" x14ac:dyDescent="0.3">
      <c r="D194" s="10" t="s">
        <v>210</v>
      </c>
      <c r="E194" s="169"/>
      <c r="F194" s="53">
        <v>1</v>
      </c>
      <c r="G194" s="30" t="s">
        <v>279</v>
      </c>
      <c r="H194" s="39" t="s">
        <v>279</v>
      </c>
      <c r="I194" s="45" t="s">
        <v>279</v>
      </c>
      <c r="J194" s="30">
        <v>1</v>
      </c>
      <c r="K194" s="39">
        <v>0.1</v>
      </c>
      <c r="L194" s="45">
        <f t="shared" si="27"/>
        <v>0.1</v>
      </c>
      <c r="M194" s="30" t="s">
        <v>279</v>
      </c>
      <c r="N194" s="39" t="s">
        <v>279</v>
      </c>
      <c r="O194" s="45" t="s">
        <v>279</v>
      </c>
    </row>
    <row r="195" spans="4:15" ht="16.5" thickBot="1" x14ac:dyDescent="0.3">
      <c r="D195" s="10" t="s">
        <v>211</v>
      </c>
      <c r="E195" s="169"/>
      <c r="F195" s="53">
        <v>1</v>
      </c>
      <c r="G195" s="30" t="s">
        <v>279</v>
      </c>
      <c r="H195" s="39" t="s">
        <v>279</v>
      </c>
      <c r="I195" s="45" t="s">
        <v>279</v>
      </c>
      <c r="J195" s="30">
        <v>1</v>
      </c>
      <c r="K195" s="39">
        <v>0.1</v>
      </c>
      <c r="L195" s="45">
        <f t="shared" si="27"/>
        <v>0.1</v>
      </c>
      <c r="M195" s="30" t="s">
        <v>279</v>
      </c>
      <c r="N195" s="39" t="s">
        <v>279</v>
      </c>
      <c r="O195" s="45" t="s">
        <v>279</v>
      </c>
    </row>
    <row r="196" spans="4:15" ht="16.5" thickBot="1" x14ac:dyDescent="0.3">
      <c r="D196" s="10" t="s">
        <v>212</v>
      </c>
      <c r="E196" s="169"/>
      <c r="F196" s="53">
        <v>1</v>
      </c>
      <c r="G196" s="30" t="s">
        <v>279</v>
      </c>
      <c r="H196" s="39" t="s">
        <v>279</v>
      </c>
      <c r="I196" s="45" t="s">
        <v>279</v>
      </c>
      <c r="J196" s="30">
        <v>1</v>
      </c>
      <c r="K196" s="39">
        <v>0.2</v>
      </c>
      <c r="L196" s="45">
        <f t="shared" si="27"/>
        <v>0.2</v>
      </c>
      <c r="M196" s="30" t="s">
        <v>279</v>
      </c>
      <c r="N196" s="39" t="s">
        <v>279</v>
      </c>
      <c r="O196" s="45" t="s">
        <v>279</v>
      </c>
    </row>
    <row r="197" spans="4:15" ht="32.25" thickBot="1" x14ac:dyDescent="0.3">
      <c r="D197" s="12" t="s">
        <v>213</v>
      </c>
      <c r="E197" s="169"/>
      <c r="F197" s="53">
        <v>1</v>
      </c>
      <c r="G197" s="30" t="s">
        <v>279</v>
      </c>
      <c r="H197" s="39" t="s">
        <v>279</v>
      </c>
      <c r="I197" s="45" t="s">
        <v>279</v>
      </c>
      <c r="J197" s="30">
        <v>1</v>
      </c>
      <c r="K197" s="39">
        <v>0.2</v>
      </c>
      <c r="L197" s="45">
        <f t="shared" si="27"/>
        <v>0.2</v>
      </c>
      <c r="M197" s="30" t="s">
        <v>279</v>
      </c>
      <c r="N197" s="39" t="s">
        <v>279</v>
      </c>
      <c r="O197" s="45" t="s">
        <v>279</v>
      </c>
    </row>
    <row r="198" spans="4:15" ht="16.5" thickBot="1" x14ac:dyDescent="0.3">
      <c r="D198" s="10" t="s">
        <v>214</v>
      </c>
      <c r="E198" s="169"/>
      <c r="F198" s="53">
        <v>1</v>
      </c>
      <c r="G198" s="30" t="s">
        <v>279</v>
      </c>
      <c r="H198" s="39" t="s">
        <v>279</v>
      </c>
      <c r="I198" s="45" t="s">
        <v>279</v>
      </c>
      <c r="J198" s="30">
        <v>1</v>
      </c>
      <c r="K198" s="39">
        <v>0.05</v>
      </c>
      <c r="L198" s="45">
        <f t="shared" si="27"/>
        <v>0.05</v>
      </c>
      <c r="M198" s="30" t="s">
        <v>279</v>
      </c>
      <c r="N198" s="39" t="s">
        <v>279</v>
      </c>
      <c r="O198" s="45" t="s">
        <v>279</v>
      </c>
    </row>
    <row r="199" spans="4:15" ht="16.5" thickBot="1" x14ac:dyDescent="0.3">
      <c r="D199" s="10" t="s">
        <v>215</v>
      </c>
      <c r="E199" s="169"/>
      <c r="F199" s="53">
        <v>1</v>
      </c>
      <c r="G199" s="30" t="s">
        <v>279</v>
      </c>
      <c r="H199" s="39" t="s">
        <v>279</v>
      </c>
      <c r="I199" s="45" t="s">
        <v>279</v>
      </c>
      <c r="J199" s="30">
        <v>1</v>
      </c>
      <c r="K199" s="39">
        <v>0.05</v>
      </c>
      <c r="L199" s="45">
        <f t="shared" si="27"/>
        <v>0.05</v>
      </c>
      <c r="M199" s="30" t="s">
        <v>279</v>
      </c>
      <c r="N199" s="39" t="s">
        <v>279</v>
      </c>
      <c r="O199" s="45" t="s">
        <v>279</v>
      </c>
    </row>
    <row r="200" spans="4:15" ht="16.5" thickBot="1" x14ac:dyDescent="0.3">
      <c r="D200" s="10" t="s">
        <v>87</v>
      </c>
      <c r="E200" s="169"/>
      <c r="F200" s="53">
        <v>1</v>
      </c>
      <c r="G200" s="30" t="s">
        <v>279</v>
      </c>
      <c r="H200" s="39" t="s">
        <v>279</v>
      </c>
      <c r="I200" s="45" t="s">
        <v>279</v>
      </c>
      <c r="J200" s="30">
        <v>1</v>
      </c>
      <c r="K200" s="39">
        <v>0.05</v>
      </c>
      <c r="L200" s="45">
        <f t="shared" si="27"/>
        <v>0.05</v>
      </c>
      <c r="M200" s="30" t="s">
        <v>279</v>
      </c>
      <c r="N200" s="39" t="s">
        <v>279</v>
      </c>
      <c r="O200" s="45" t="s">
        <v>279</v>
      </c>
    </row>
    <row r="201" spans="4:15" ht="16.5" thickBot="1" x14ac:dyDescent="0.3">
      <c r="D201" s="10" t="s">
        <v>216</v>
      </c>
      <c r="E201" s="169"/>
      <c r="F201" s="53">
        <v>1</v>
      </c>
      <c r="G201" s="30" t="s">
        <v>279</v>
      </c>
      <c r="H201" s="39" t="s">
        <v>279</v>
      </c>
      <c r="I201" s="45" t="s">
        <v>279</v>
      </c>
      <c r="J201" s="30">
        <v>1</v>
      </c>
      <c r="K201" s="39">
        <v>0.05</v>
      </c>
      <c r="L201" s="45">
        <f t="shared" si="27"/>
        <v>0.05</v>
      </c>
      <c r="M201" s="30" t="s">
        <v>279</v>
      </c>
      <c r="N201" s="39" t="s">
        <v>279</v>
      </c>
      <c r="O201" s="45" t="s">
        <v>279</v>
      </c>
    </row>
    <row r="202" spans="4:15" ht="16.5" thickBot="1" x14ac:dyDescent="0.3">
      <c r="D202" s="10" t="s">
        <v>161</v>
      </c>
      <c r="E202" s="169"/>
      <c r="F202" s="53">
        <v>1</v>
      </c>
      <c r="G202" s="30" t="s">
        <v>279</v>
      </c>
      <c r="H202" s="39" t="s">
        <v>279</v>
      </c>
      <c r="I202" s="45" t="s">
        <v>279</v>
      </c>
      <c r="J202" s="30">
        <v>1</v>
      </c>
      <c r="K202" s="39">
        <v>0.05</v>
      </c>
      <c r="L202" s="45">
        <f t="shared" si="27"/>
        <v>0.05</v>
      </c>
      <c r="M202" s="30" t="s">
        <v>279</v>
      </c>
      <c r="N202" s="39" t="s">
        <v>279</v>
      </c>
      <c r="O202" s="45" t="s">
        <v>279</v>
      </c>
    </row>
    <row r="203" spans="4:15" ht="16.5" thickBot="1" x14ac:dyDescent="0.3">
      <c r="D203" s="10" t="s">
        <v>74</v>
      </c>
      <c r="E203" s="169" t="s">
        <v>101</v>
      </c>
      <c r="F203" s="53">
        <v>3</v>
      </c>
      <c r="G203" s="30" t="s">
        <v>279</v>
      </c>
      <c r="H203" s="39" t="s">
        <v>279</v>
      </c>
      <c r="I203" s="45" t="s">
        <v>279</v>
      </c>
      <c r="J203" s="30" t="s">
        <v>279</v>
      </c>
      <c r="K203" s="39" t="s">
        <v>279</v>
      </c>
      <c r="L203" s="45" t="s">
        <v>279</v>
      </c>
      <c r="M203" s="30">
        <v>1</v>
      </c>
      <c r="N203" s="39">
        <v>0.5</v>
      </c>
      <c r="O203" s="45">
        <f>N203/F203</f>
        <v>0.16666666666666666</v>
      </c>
    </row>
    <row r="204" spans="4:15" ht="16.5" thickBot="1" x14ac:dyDescent="0.3">
      <c r="D204" s="10" t="s">
        <v>165</v>
      </c>
      <c r="E204" s="169"/>
      <c r="F204" s="56">
        <v>3</v>
      </c>
      <c r="G204" s="30" t="s">
        <v>279</v>
      </c>
      <c r="H204" s="39" t="s">
        <v>279</v>
      </c>
      <c r="I204" s="45" t="s">
        <v>279</v>
      </c>
      <c r="J204" s="30" t="s">
        <v>279</v>
      </c>
      <c r="K204" s="39" t="s">
        <v>279</v>
      </c>
      <c r="L204" s="45" t="s">
        <v>279</v>
      </c>
      <c r="M204" s="30">
        <v>1</v>
      </c>
      <c r="N204" s="39">
        <v>0.2</v>
      </c>
      <c r="O204" s="45">
        <f>N204/F204</f>
        <v>6.6666666666666666E-2</v>
      </c>
    </row>
    <row r="205" spans="4:15" ht="16.5" thickBot="1" x14ac:dyDescent="0.3">
      <c r="D205" s="100" t="s">
        <v>87</v>
      </c>
      <c r="E205" s="169"/>
      <c r="F205" s="101">
        <v>0</v>
      </c>
      <c r="G205" s="102" t="s">
        <v>279</v>
      </c>
      <c r="H205" s="102" t="s">
        <v>279</v>
      </c>
      <c r="I205" s="103" t="s">
        <v>279</v>
      </c>
      <c r="J205" s="103" t="s">
        <v>279</v>
      </c>
      <c r="K205" s="103" t="s">
        <v>279</v>
      </c>
      <c r="L205" s="103" t="s">
        <v>279</v>
      </c>
      <c r="M205" s="102" t="s">
        <v>279</v>
      </c>
      <c r="N205" s="102" t="s">
        <v>279</v>
      </c>
      <c r="O205" s="103" t="s">
        <v>279</v>
      </c>
    </row>
    <row r="206" spans="4:15" ht="16.5" thickBot="1" x14ac:dyDescent="0.3">
      <c r="D206" s="10" t="s">
        <v>218</v>
      </c>
      <c r="E206" s="169"/>
      <c r="F206" s="53">
        <v>3</v>
      </c>
      <c r="G206" s="30" t="s">
        <v>279</v>
      </c>
      <c r="H206" s="39" t="s">
        <v>279</v>
      </c>
      <c r="I206" s="45" t="s">
        <v>279</v>
      </c>
      <c r="J206" s="30">
        <v>1</v>
      </c>
      <c r="K206" s="39">
        <v>0.05</v>
      </c>
      <c r="L206" s="45">
        <f t="shared" ref="L206:L210" si="28">K206/F206</f>
        <v>1.6666666666666666E-2</v>
      </c>
      <c r="M206" s="30" t="s">
        <v>279</v>
      </c>
      <c r="N206" s="39" t="s">
        <v>279</v>
      </c>
      <c r="O206" s="45" t="s">
        <v>279</v>
      </c>
    </row>
    <row r="207" spans="4:15" ht="16.5" thickBot="1" x14ac:dyDescent="0.3">
      <c r="D207" s="10" t="s">
        <v>219</v>
      </c>
      <c r="E207" s="168" t="s">
        <v>5</v>
      </c>
      <c r="F207" s="55">
        <v>6</v>
      </c>
      <c r="G207" s="30" t="s">
        <v>279</v>
      </c>
      <c r="H207" s="39" t="s">
        <v>279</v>
      </c>
      <c r="I207" s="45" t="s">
        <v>279</v>
      </c>
      <c r="J207" s="30">
        <v>1</v>
      </c>
      <c r="K207" s="39">
        <v>0.15</v>
      </c>
      <c r="L207" s="45">
        <f t="shared" si="28"/>
        <v>2.4999999999999998E-2</v>
      </c>
      <c r="M207" s="30" t="s">
        <v>279</v>
      </c>
      <c r="N207" s="39" t="s">
        <v>279</v>
      </c>
      <c r="O207" s="45" t="s">
        <v>279</v>
      </c>
    </row>
    <row r="208" spans="4:15" ht="16.5" thickBot="1" x14ac:dyDescent="0.3">
      <c r="D208" s="10" t="s">
        <v>220</v>
      </c>
      <c r="E208" s="169"/>
      <c r="F208" s="56">
        <v>6</v>
      </c>
      <c r="G208" s="30" t="s">
        <v>279</v>
      </c>
      <c r="H208" s="39" t="s">
        <v>279</v>
      </c>
      <c r="I208" s="45" t="s">
        <v>279</v>
      </c>
      <c r="J208" s="30">
        <v>1</v>
      </c>
      <c r="K208" s="39">
        <v>0.15</v>
      </c>
      <c r="L208" s="45">
        <f t="shared" si="28"/>
        <v>2.4999999999999998E-2</v>
      </c>
      <c r="M208" s="30" t="s">
        <v>279</v>
      </c>
      <c r="N208" s="39" t="s">
        <v>279</v>
      </c>
      <c r="O208" s="45" t="s">
        <v>279</v>
      </c>
    </row>
    <row r="209" spans="4:15" ht="16.5" thickBot="1" x14ac:dyDescent="0.3">
      <c r="D209" s="12" t="s">
        <v>116</v>
      </c>
      <c r="E209" s="170"/>
      <c r="F209" s="52">
        <v>6</v>
      </c>
      <c r="G209" s="30" t="s">
        <v>279</v>
      </c>
      <c r="H209" s="39" t="s">
        <v>279</v>
      </c>
      <c r="I209" s="45" t="s">
        <v>279</v>
      </c>
      <c r="J209" s="30">
        <v>1</v>
      </c>
      <c r="K209" s="39">
        <v>0.3</v>
      </c>
      <c r="L209" s="45">
        <f t="shared" si="28"/>
        <v>4.9999999999999996E-2</v>
      </c>
      <c r="M209" s="30" t="s">
        <v>279</v>
      </c>
      <c r="N209" s="39" t="s">
        <v>279</v>
      </c>
      <c r="O209" s="45" t="s">
        <v>279</v>
      </c>
    </row>
    <row r="210" spans="4:15" ht="32.25" thickBot="1" x14ac:dyDescent="0.3">
      <c r="D210" s="12" t="s">
        <v>221</v>
      </c>
      <c r="E210" s="169" t="s">
        <v>112</v>
      </c>
      <c r="F210" s="56">
        <v>12</v>
      </c>
      <c r="G210" s="30" t="s">
        <v>279</v>
      </c>
      <c r="H210" s="39" t="s">
        <v>279</v>
      </c>
      <c r="I210" s="45" t="s">
        <v>279</v>
      </c>
      <c r="J210" s="30">
        <v>1</v>
      </c>
      <c r="K210" s="39">
        <v>0.2</v>
      </c>
      <c r="L210" s="45">
        <f t="shared" si="28"/>
        <v>1.6666666666666666E-2</v>
      </c>
      <c r="M210" s="30" t="s">
        <v>279</v>
      </c>
      <c r="N210" s="39" t="s">
        <v>279</v>
      </c>
      <c r="O210" s="45" t="s">
        <v>279</v>
      </c>
    </row>
    <row r="211" spans="4:15" ht="16.5" thickBot="1" x14ac:dyDescent="0.3">
      <c r="D211" s="10" t="s">
        <v>114</v>
      </c>
      <c r="E211" s="169"/>
      <c r="F211" s="56">
        <v>12</v>
      </c>
      <c r="G211" s="30" t="s">
        <v>279</v>
      </c>
      <c r="H211" s="39" t="s">
        <v>279</v>
      </c>
      <c r="I211" s="45" t="s">
        <v>279</v>
      </c>
      <c r="J211" s="30" t="s">
        <v>279</v>
      </c>
      <c r="K211" s="39" t="s">
        <v>279</v>
      </c>
      <c r="L211" s="45" t="s">
        <v>279</v>
      </c>
      <c r="M211" s="30">
        <v>1</v>
      </c>
      <c r="N211" s="39">
        <v>0.5</v>
      </c>
      <c r="O211" s="45">
        <f>N211/F211</f>
        <v>4.1666666666666664E-2</v>
      </c>
    </row>
    <row r="212" spans="4:15" ht="16.5" thickBot="1" x14ac:dyDescent="0.3">
      <c r="D212" s="10" t="s">
        <v>222</v>
      </c>
      <c r="E212" s="169"/>
      <c r="F212" s="56">
        <v>12</v>
      </c>
      <c r="G212" s="30" t="s">
        <v>279</v>
      </c>
      <c r="H212" s="39" t="s">
        <v>279</v>
      </c>
      <c r="I212" s="45" t="s">
        <v>279</v>
      </c>
      <c r="J212" s="30">
        <v>1</v>
      </c>
      <c r="K212" s="39">
        <v>0.05</v>
      </c>
      <c r="L212" s="45">
        <f t="shared" ref="L212:L217" si="29">K212/F212</f>
        <v>4.1666666666666666E-3</v>
      </c>
      <c r="M212" s="30" t="s">
        <v>279</v>
      </c>
      <c r="N212" s="39" t="s">
        <v>279</v>
      </c>
      <c r="O212" s="45" t="s">
        <v>279</v>
      </c>
    </row>
    <row r="213" spans="4:15" ht="16.5" thickBot="1" x14ac:dyDescent="0.3">
      <c r="D213" s="10" t="s">
        <v>176</v>
      </c>
      <c r="E213" s="169"/>
      <c r="F213" s="56">
        <v>12</v>
      </c>
      <c r="G213" s="30" t="s">
        <v>279</v>
      </c>
      <c r="H213" s="39" t="s">
        <v>279</v>
      </c>
      <c r="I213" s="45" t="s">
        <v>279</v>
      </c>
      <c r="J213" s="30">
        <v>1</v>
      </c>
      <c r="K213" s="39">
        <v>0.3</v>
      </c>
      <c r="L213" s="45">
        <f t="shared" si="29"/>
        <v>2.4999999999999998E-2</v>
      </c>
      <c r="M213" s="30" t="s">
        <v>279</v>
      </c>
      <c r="N213" s="39" t="s">
        <v>279</v>
      </c>
      <c r="O213" s="45" t="s">
        <v>279</v>
      </c>
    </row>
    <row r="214" spans="4:15" ht="16.5" thickBot="1" x14ac:dyDescent="0.3">
      <c r="D214" s="100" t="s">
        <v>87</v>
      </c>
      <c r="E214" s="169"/>
      <c r="F214" s="101">
        <v>0</v>
      </c>
      <c r="G214" s="102" t="s">
        <v>279</v>
      </c>
      <c r="H214" s="102" t="s">
        <v>279</v>
      </c>
      <c r="I214" s="103" t="s">
        <v>279</v>
      </c>
      <c r="J214" s="103" t="s">
        <v>279</v>
      </c>
      <c r="K214" s="103" t="s">
        <v>279</v>
      </c>
      <c r="L214" s="103" t="s">
        <v>279</v>
      </c>
      <c r="M214" s="102" t="s">
        <v>279</v>
      </c>
      <c r="N214" s="102" t="s">
        <v>279</v>
      </c>
      <c r="O214" s="103" t="s">
        <v>279</v>
      </c>
    </row>
    <row r="215" spans="4:15" ht="16.5" thickBot="1" x14ac:dyDescent="0.3">
      <c r="D215" s="10" t="s">
        <v>223</v>
      </c>
      <c r="E215" s="169"/>
      <c r="F215" s="56">
        <v>12</v>
      </c>
      <c r="G215" s="30" t="s">
        <v>279</v>
      </c>
      <c r="H215" s="39" t="s">
        <v>279</v>
      </c>
      <c r="I215" s="45" t="s">
        <v>279</v>
      </c>
      <c r="J215" s="30">
        <v>1</v>
      </c>
      <c r="K215" s="39">
        <v>0.05</v>
      </c>
      <c r="L215" s="45">
        <f t="shared" si="29"/>
        <v>4.1666666666666666E-3</v>
      </c>
      <c r="M215" s="30" t="s">
        <v>279</v>
      </c>
      <c r="N215" s="39" t="s">
        <v>279</v>
      </c>
      <c r="O215" s="45" t="s">
        <v>279</v>
      </c>
    </row>
    <row r="216" spans="4:15" ht="16.5" thickBot="1" x14ac:dyDescent="0.3">
      <c r="D216" s="10" t="s">
        <v>224</v>
      </c>
      <c r="E216" s="169"/>
      <c r="F216" s="56">
        <v>12</v>
      </c>
      <c r="G216" s="30" t="s">
        <v>279</v>
      </c>
      <c r="H216" s="39" t="s">
        <v>279</v>
      </c>
      <c r="I216" s="45" t="s">
        <v>279</v>
      </c>
      <c r="J216" s="30">
        <v>1</v>
      </c>
      <c r="K216" s="39">
        <v>0.2</v>
      </c>
      <c r="L216" s="45">
        <f t="shared" si="29"/>
        <v>1.6666666666666666E-2</v>
      </c>
      <c r="M216" s="30" t="s">
        <v>279</v>
      </c>
      <c r="N216" s="39" t="s">
        <v>279</v>
      </c>
      <c r="O216" s="45" t="s">
        <v>279</v>
      </c>
    </row>
    <row r="217" spans="4:15" ht="16.5" thickBot="1" x14ac:dyDescent="0.3">
      <c r="D217" s="12" t="s">
        <v>116</v>
      </c>
      <c r="E217" s="170"/>
      <c r="F217" s="49">
        <v>12</v>
      </c>
      <c r="G217" s="30" t="s">
        <v>279</v>
      </c>
      <c r="H217" s="39" t="s">
        <v>279</v>
      </c>
      <c r="I217" s="45" t="s">
        <v>279</v>
      </c>
      <c r="J217" s="30">
        <v>1</v>
      </c>
      <c r="K217" s="39">
        <v>0.3</v>
      </c>
      <c r="L217" s="45">
        <f t="shared" si="29"/>
        <v>2.4999999999999998E-2</v>
      </c>
      <c r="M217" s="30" t="s">
        <v>279</v>
      </c>
      <c r="N217" s="39" t="s">
        <v>279</v>
      </c>
      <c r="O217" s="45" t="s">
        <v>279</v>
      </c>
    </row>
    <row r="218" spans="4:15" ht="15.75" x14ac:dyDescent="0.25">
      <c r="D218" s="31"/>
      <c r="G218" s="25"/>
      <c r="H218" s="25"/>
      <c r="I218" s="48">
        <f>SUM(I187:I217)</f>
        <v>0</v>
      </c>
      <c r="J218" s="25"/>
      <c r="K218" s="25"/>
      <c r="L218" s="48">
        <f>SUM(L187:L217)</f>
        <v>1.6083333333333329</v>
      </c>
      <c r="M218" s="25"/>
      <c r="N218" s="25"/>
      <c r="O218" s="48">
        <f>SUM(O187:O217)</f>
        <v>0.82499999999999996</v>
      </c>
    </row>
    <row r="219" spans="4:15" ht="15.75" x14ac:dyDescent="0.25">
      <c r="D219" s="31"/>
      <c r="G219" s="25"/>
      <c r="H219" s="25"/>
      <c r="I219" s="48"/>
      <c r="J219" s="25"/>
      <c r="K219" s="25"/>
      <c r="L219" s="48"/>
      <c r="M219" s="25"/>
      <c r="N219" s="25"/>
    </row>
    <row r="220" spans="4:15" x14ac:dyDescent="0.25">
      <c r="D220" t="s">
        <v>225</v>
      </c>
      <c r="E220" s="227" t="s">
        <v>288</v>
      </c>
      <c r="F220" s="228"/>
      <c r="G220" s="34">
        <v>1</v>
      </c>
      <c r="H220" s="25"/>
      <c r="I220" s="48"/>
      <c r="J220" s="25"/>
      <c r="K220" s="25"/>
      <c r="L220" s="48"/>
      <c r="M220" s="25"/>
      <c r="N220" s="25"/>
    </row>
    <row r="221" spans="4:15" ht="15.75" thickBot="1" x14ac:dyDescent="0.3">
      <c r="G221" s="25"/>
      <c r="H221" s="25"/>
      <c r="I221" s="48"/>
      <c r="J221" s="25"/>
      <c r="K221" s="25"/>
      <c r="L221" s="48"/>
      <c r="M221" s="25"/>
      <c r="N221" s="25"/>
    </row>
    <row r="222" spans="4:15" ht="48" thickBot="1" x14ac:dyDescent="0.3">
      <c r="D222" s="21" t="s">
        <v>70</v>
      </c>
      <c r="E222" s="23" t="s">
        <v>137</v>
      </c>
      <c r="F222" s="2" t="s">
        <v>292</v>
      </c>
      <c r="G222" s="26" t="s">
        <v>282</v>
      </c>
      <c r="H222" s="26" t="s">
        <v>281</v>
      </c>
      <c r="I222" s="44" t="s">
        <v>293</v>
      </c>
      <c r="J222" s="26" t="s">
        <v>278</v>
      </c>
      <c r="K222" s="26" t="s">
        <v>281</v>
      </c>
      <c r="L222" s="44" t="s">
        <v>293</v>
      </c>
      <c r="M222" s="26" t="s">
        <v>277</v>
      </c>
      <c r="N222" s="26" t="s">
        <v>281</v>
      </c>
      <c r="O222" s="44" t="s">
        <v>293</v>
      </c>
    </row>
    <row r="223" spans="4:15" ht="16.5" thickBot="1" x14ac:dyDescent="0.3">
      <c r="D223" s="10" t="s">
        <v>226</v>
      </c>
      <c r="E223" s="168" t="s">
        <v>71</v>
      </c>
      <c r="F223" s="54">
        <v>1</v>
      </c>
      <c r="G223" s="30">
        <v>1</v>
      </c>
      <c r="H223" s="39">
        <v>0.5</v>
      </c>
      <c r="I223" s="45">
        <f>H223/F223</f>
        <v>0.5</v>
      </c>
      <c r="J223" s="30" t="s">
        <v>279</v>
      </c>
      <c r="K223" s="39" t="s">
        <v>279</v>
      </c>
      <c r="L223" s="45" t="s">
        <v>279</v>
      </c>
      <c r="M223" s="30" t="s">
        <v>279</v>
      </c>
      <c r="N223" s="39" t="s">
        <v>279</v>
      </c>
      <c r="O223" s="45" t="s">
        <v>279</v>
      </c>
    </row>
    <row r="224" spans="4:15" ht="16.5" thickBot="1" x14ac:dyDescent="0.3">
      <c r="D224" s="10" t="s">
        <v>227</v>
      </c>
      <c r="E224" s="169"/>
      <c r="F224" s="53">
        <v>1</v>
      </c>
      <c r="G224" s="30">
        <v>1</v>
      </c>
      <c r="H224" s="39">
        <v>0.3</v>
      </c>
      <c r="I224" s="45">
        <f t="shared" ref="I224:I242" si="30">H224/F224</f>
        <v>0.3</v>
      </c>
      <c r="J224" s="30" t="s">
        <v>279</v>
      </c>
      <c r="K224" s="39" t="s">
        <v>279</v>
      </c>
      <c r="L224" s="45" t="s">
        <v>279</v>
      </c>
      <c r="M224" s="30" t="s">
        <v>279</v>
      </c>
      <c r="N224" s="39" t="s">
        <v>279</v>
      </c>
      <c r="O224" s="45" t="s">
        <v>279</v>
      </c>
    </row>
    <row r="225" spans="4:15" ht="16.5" thickBot="1" x14ac:dyDescent="0.3">
      <c r="D225" s="10" t="s">
        <v>228</v>
      </c>
      <c r="E225" s="169"/>
      <c r="F225" s="53">
        <v>1</v>
      </c>
      <c r="G225" s="30">
        <v>1</v>
      </c>
      <c r="H225" s="39">
        <v>0.1</v>
      </c>
      <c r="I225" s="45">
        <f t="shared" si="30"/>
        <v>0.1</v>
      </c>
      <c r="J225" s="30" t="s">
        <v>279</v>
      </c>
      <c r="K225" s="39" t="s">
        <v>279</v>
      </c>
      <c r="L225" s="45" t="s">
        <v>279</v>
      </c>
      <c r="M225" s="30" t="s">
        <v>279</v>
      </c>
      <c r="N225" s="39" t="s">
        <v>279</v>
      </c>
      <c r="O225" s="45" t="s">
        <v>279</v>
      </c>
    </row>
    <row r="226" spans="4:15" ht="16.5" thickBot="1" x14ac:dyDescent="0.3">
      <c r="D226" s="11" t="s">
        <v>229</v>
      </c>
      <c r="E226" s="169"/>
      <c r="F226" s="53">
        <v>1</v>
      </c>
      <c r="G226" s="30">
        <v>1</v>
      </c>
      <c r="H226" s="39">
        <v>0.1</v>
      </c>
      <c r="I226" s="45">
        <f t="shared" si="30"/>
        <v>0.1</v>
      </c>
      <c r="J226" s="30" t="s">
        <v>279</v>
      </c>
      <c r="K226" s="39" t="s">
        <v>279</v>
      </c>
      <c r="L226" s="45" t="s">
        <v>279</v>
      </c>
      <c r="M226" s="30" t="s">
        <v>279</v>
      </c>
      <c r="N226" s="39" t="s">
        <v>279</v>
      </c>
      <c r="O226" s="45" t="s">
        <v>279</v>
      </c>
    </row>
    <row r="227" spans="4:15" ht="32.25" thickBot="1" x14ac:dyDescent="0.3">
      <c r="D227" s="13" t="s">
        <v>240</v>
      </c>
      <c r="E227" s="239"/>
      <c r="F227" s="53">
        <v>1</v>
      </c>
      <c r="G227" s="30">
        <v>1</v>
      </c>
      <c r="H227" s="39">
        <v>0.5</v>
      </c>
      <c r="I227" s="45">
        <f t="shared" si="30"/>
        <v>0.5</v>
      </c>
      <c r="J227" s="30" t="s">
        <v>279</v>
      </c>
      <c r="K227" s="39" t="s">
        <v>279</v>
      </c>
      <c r="L227" s="45" t="s">
        <v>279</v>
      </c>
      <c r="M227" s="30" t="s">
        <v>279</v>
      </c>
      <c r="N227" s="39" t="s">
        <v>279</v>
      </c>
      <c r="O227" s="45" t="s">
        <v>279</v>
      </c>
    </row>
    <row r="228" spans="4:15" ht="16.5" thickBot="1" x14ac:dyDescent="0.3">
      <c r="D228" s="10" t="s">
        <v>230</v>
      </c>
      <c r="E228" s="169"/>
      <c r="F228" s="50">
        <v>1</v>
      </c>
      <c r="G228" s="30">
        <v>1</v>
      </c>
      <c r="H228" s="39">
        <v>0.2</v>
      </c>
      <c r="I228" s="45">
        <f t="shared" si="30"/>
        <v>0.2</v>
      </c>
      <c r="J228" s="30" t="s">
        <v>279</v>
      </c>
      <c r="K228" s="39" t="s">
        <v>279</v>
      </c>
      <c r="L228" s="45" t="s">
        <v>279</v>
      </c>
      <c r="M228" s="30" t="s">
        <v>279</v>
      </c>
      <c r="N228" s="39" t="s">
        <v>279</v>
      </c>
      <c r="O228" s="45" t="s">
        <v>279</v>
      </c>
    </row>
    <row r="229" spans="4:15" ht="32.25" thickBot="1" x14ac:dyDescent="0.3">
      <c r="D229" s="14" t="s">
        <v>231</v>
      </c>
      <c r="E229" s="169"/>
      <c r="F229" s="53">
        <v>1</v>
      </c>
      <c r="G229" s="30">
        <v>1</v>
      </c>
      <c r="H229" s="39">
        <v>1</v>
      </c>
      <c r="I229" s="45">
        <f t="shared" si="30"/>
        <v>1</v>
      </c>
      <c r="J229" s="30" t="s">
        <v>279</v>
      </c>
      <c r="K229" s="39" t="s">
        <v>279</v>
      </c>
      <c r="L229" s="45" t="s">
        <v>279</v>
      </c>
      <c r="M229" s="30" t="s">
        <v>279</v>
      </c>
      <c r="N229" s="39" t="s">
        <v>279</v>
      </c>
      <c r="O229" s="45" t="s">
        <v>279</v>
      </c>
    </row>
    <row r="230" spans="4:15" ht="16.5" thickBot="1" x14ac:dyDescent="0.3">
      <c r="D230" s="13" t="s">
        <v>241</v>
      </c>
      <c r="E230" s="239"/>
      <c r="F230" s="53">
        <v>1</v>
      </c>
      <c r="G230" s="30">
        <v>1</v>
      </c>
      <c r="H230" s="39">
        <v>0.5</v>
      </c>
      <c r="I230" s="45">
        <f t="shared" si="30"/>
        <v>0.5</v>
      </c>
      <c r="J230" s="30" t="s">
        <v>279</v>
      </c>
      <c r="K230" s="39" t="s">
        <v>279</v>
      </c>
      <c r="L230" s="45" t="s">
        <v>279</v>
      </c>
      <c r="M230" s="30" t="s">
        <v>279</v>
      </c>
      <c r="N230" s="39" t="s">
        <v>279</v>
      </c>
      <c r="O230" s="45" t="s">
        <v>279</v>
      </c>
    </row>
    <row r="231" spans="4:15" ht="16.5" thickBot="1" x14ac:dyDescent="0.3">
      <c r="D231" s="11" t="s">
        <v>232</v>
      </c>
      <c r="E231" s="169"/>
      <c r="F231" s="53">
        <v>1</v>
      </c>
      <c r="G231" s="30">
        <v>1</v>
      </c>
      <c r="H231" s="39">
        <v>0.3</v>
      </c>
      <c r="I231" s="45">
        <f t="shared" si="30"/>
        <v>0.3</v>
      </c>
      <c r="J231" s="30" t="s">
        <v>279</v>
      </c>
      <c r="K231" s="39" t="s">
        <v>279</v>
      </c>
      <c r="L231" s="45" t="s">
        <v>279</v>
      </c>
      <c r="M231" s="30" t="s">
        <v>279</v>
      </c>
      <c r="N231" s="39" t="s">
        <v>279</v>
      </c>
      <c r="O231" s="45" t="s">
        <v>279</v>
      </c>
    </row>
    <row r="232" spans="4:15" ht="16.5" thickBot="1" x14ac:dyDescent="0.3">
      <c r="D232" s="13" t="s">
        <v>116</v>
      </c>
      <c r="E232" s="239"/>
      <c r="F232" s="53">
        <v>1</v>
      </c>
      <c r="G232" s="30">
        <v>1</v>
      </c>
      <c r="H232" s="39">
        <v>0.5</v>
      </c>
      <c r="I232" s="45">
        <f t="shared" si="30"/>
        <v>0.5</v>
      </c>
      <c r="J232" s="30" t="s">
        <v>279</v>
      </c>
      <c r="K232" s="39" t="s">
        <v>279</v>
      </c>
      <c r="L232" s="45" t="s">
        <v>279</v>
      </c>
      <c r="M232" s="30" t="s">
        <v>279</v>
      </c>
      <c r="N232" s="39" t="s">
        <v>279</v>
      </c>
      <c r="O232" s="45" t="s">
        <v>279</v>
      </c>
    </row>
    <row r="233" spans="4:15" ht="16.5" thickBot="1" x14ac:dyDescent="0.3">
      <c r="D233" s="10" t="s">
        <v>230</v>
      </c>
      <c r="E233" s="244" t="s">
        <v>5</v>
      </c>
      <c r="F233" s="54">
        <v>6</v>
      </c>
      <c r="G233" s="30">
        <v>1</v>
      </c>
      <c r="H233" s="39">
        <v>0.2</v>
      </c>
      <c r="I233" s="45">
        <f t="shared" si="30"/>
        <v>3.3333333333333333E-2</v>
      </c>
      <c r="J233" s="30" t="s">
        <v>279</v>
      </c>
      <c r="K233" s="39" t="s">
        <v>279</v>
      </c>
      <c r="L233" s="45" t="s">
        <v>279</v>
      </c>
      <c r="M233" s="30" t="s">
        <v>279</v>
      </c>
      <c r="N233" s="39" t="s">
        <v>279</v>
      </c>
      <c r="O233" s="45" t="s">
        <v>279</v>
      </c>
    </row>
    <row r="234" spans="4:15" ht="32.25" thickBot="1" x14ac:dyDescent="0.3">
      <c r="D234" s="14" t="s">
        <v>233</v>
      </c>
      <c r="E234" s="169"/>
      <c r="F234" s="53">
        <v>6</v>
      </c>
      <c r="G234" s="30">
        <v>1</v>
      </c>
      <c r="H234" s="39">
        <v>1</v>
      </c>
      <c r="I234" s="45">
        <f t="shared" si="30"/>
        <v>0.16666666666666666</v>
      </c>
      <c r="J234" s="30" t="s">
        <v>279</v>
      </c>
      <c r="K234" s="39" t="s">
        <v>279</v>
      </c>
      <c r="L234" s="45" t="s">
        <v>279</v>
      </c>
      <c r="M234" s="30" t="s">
        <v>279</v>
      </c>
      <c r="N234" s="39" t="s">
        <v>279</v>
      </c>
      <c r="O234" s="45" t="s">
        <v>279</v>
      </c>
    </row>
    <row r="235" spans="4:15" ht="16.5" thickBot="1" x14ac:dyDescent="0.3">
      <c r="D235" s="13" t="s">
        <v>116</v>
      </c>
      <c r="E235" s="239"/>
      <c r="F235" s="53">
        <v>6</v>
      </c>
      <c r="G235" s="30">
        <v>1</v>
      </c>
      <c r="H235" s="39">
        <v>0.5</v>
      </c>
      <c r="I235" s="45">
        <f t="shared" si="30"/>
        <v>8.3333333333333329E-2</v>
      </c>
      <c r="J235" s="30" t="s">
        <v>279</v>
      </c>
      <c r="K235" s="39" t="s">
        <v>279</v>
      </c>
      <c r="L235" s="45" t="s">
        <v>279</v>
      </c>
      <c r="M235" s="30" t="s">
        <v>279</v>
      </c>
      <c r="N235" s="39"/>
      <c r="O235" s="45" t="s">
        <v>279</v>
      </c>
    </row>
    <row r="236" spans="4:15" ht="16.5" thickBot="1" x14ac:dyDescent="0.3">
      <c r="D236" s="17" t="s">
        <v>244</v>
      </c>
      <c r="E236" s="245"/>
      <c r="F236" s="53">
        <v>12</v>
      </c>
      <c r="G236" s="30">
        <v>1</v>
      </c>
      <c r="H236" s="39">
        <v>0.5</v>
      </c>
      <c r="I236" s="45">
        <f t="shared" si="30"/>
        <v>4.1666666666666664E-2</v>
      </c>
      <c r="J236" s="30" t="s">
        <v>279</v>
      </c>
      <c r="K236" s="39" t="s">
        <v>279</v>
      </c>
      <c r="L236" s="45" t="s">
        <v>279</v>
      </c>
      <c r="M236" s="30" t="s">
        <v>279</v>
      </c>
      <c r="N236" s="39" t="s">
        <v>279</v>
      </c>
      <c r="O236" s="45" t="s">
        <v>279</v>
      </c>
    </row>
    <row r="237" spans="4:15" ht="16.5" thickBot="1" x14ac:dyDescent="0.3">
      <c r="D237" s="13" t="s">
        <v>243</v>
      </c>
      <c r="E237" s="236"/>
      <c r="F237" s="53">
        <v>12</v>
      </c>
      <c r="G237" s="30">
        <v>1</v>
      </c>
      <c r="H237" s="39">
        <v>1</v>
      </c>
      <c r="I237" s="45">
        <f t="shared" si="30"/>
        <v>8.3333333333333329E-2</v>
      </c>
      <c r="J237" s="30" t="s">
        <v>279</v>
      </c>
      <c r="K237" s="39" t="s">
        <v>279</v>
      </c>
      <c r="L237" s="45" t="s">
        <v>279</v>
      </c>
      <c r="M237" s="30" t="s">
        <v>279</v>
      </c>
      <c r="N237" s="39" t="s">
        <v>279</v>
      </c>
      <c r="O237" s="45" t="s">
        <v>279</v>
      </c>
    </row>
    <row r="238" spans="4:15" ht="16.5" thickBot="1" x14ac:dyDescent="0.3">
      <c r="D238" s="16" t="s">
        <v>234</v>
      </c>
      <c r="E238" s="245"/>
      <c r="F238" s="53">
        <v>12</v>
      </c>
      <c r="G238" s="30">
        <v>1</v>
      </c>
      <c r="H238" s="39">
        <v>0.5</v>
      </c>
      <c r="I238" s="45">
        <f t="shared" si="30"/>
        <v>4.1666666666666664E-2</v>
      </c>
      <c r="J238" s="30" t="s">
        <v>279</v>
      </c>
      <c r="K238" s="39" t="s">
        <v>279</v>
      </c>
      <c r="L238" s="45" t="s">
        <v>279</v>
      </c>
      <c r="M238" s="30" t="s">
        <v>279</v>
      </c>
      <c r="N238" s="39" t="s">
        <v>279</v>
      </c>
      <c r="O238" s="45" t="s">
        <v>279</v>
      </c>
    </row>
    <row r="239" spans="4:15" ht="16.5" thickBot="1" x14ac:dyDescent="0.3">
      <c r="D239" s="17" t="s">
        <v>235</v>
      </c>
      <c r="E239" s="245"/>
      <c r="F239" s="53">
        <v>12</v>
      </c>
      <c r="G239" s="30">
        <v>1</v>
      </c>
      <c r="H239" s="39">
        <v>0.5</v>
      </c>
      <c r="I239" s="45">
        <f t="shared" si="30"/>
        <v>4.1666666666666664E-2</v>
      </c>
      <c r="J239" s="30" t="s">
        <v>279</v>
      </c>
      <c r="K239" s="39" t="s">
        <v>279</v>
      </c>
      <c r="L239" s="45" t="s">
        <v>279</v>
      </c>
      <c r="M239" s="30" t="s">
        <v>279</v>
      </c>
      <c r="N239" s="39" t="s">
        <v>279</v>
      </c>
      <c r="O239" s="45" t="s">
        <v>279</v>
      </c>
    </row>
    <row r="240" spans="4:15" ht="32.25" thickBot="1" x14ac:dyDescent="0.3">
      <c r="D240" s="13" t="s">
        <v>242</v>
      </c>
      <c r="E240" s="236"/>
      <c r="F240" s="53">
        <v>12</v>
      </c>
      <c r="G240" s="30">
        <v>1</v>
      </c>
      <c r="H240" s="39">
        <v>0.3</v>
      </c>
      <c r="I240" s="45">
        <f t="shared" si="30"/>
        <v>2.4999999999999998E-2</v>
      </c>
      <c r="J240" s="30" t="s">
        <v>279</v>
      </c>
      <c r="K240" s="39" t="s">
        <v>279</v>
      </c>
      <c r="L240" s="45" t="s">
        <v>279</v>
      </c>
      <c r="M240" s="30" t="s">
        <v>279</v>
      </c>
      <c r="N240" s="39" t="s">
        <v>279</v>
      </c>
      <c r="O240" s="45" t="s">
        <v>279</v>
      </c>
    </row>
    <row r="241" spans="4:15" ht="16.5" thickBot="1" x14ac:dyDescent="0.3">
      <c r="D241" s="16" t="s">
        <v>230</v>
      </c>
      <c r="E241" s="245"/>
      <c r="F241" s="53">
        <v>12</v>
      </c>
      <c r="G241" s="30">
        <v>1</v>
      </c>
      <c r="H241" s="39">
        <v>0.5</v>
      </c>
      <c r="I241" s="45">
        <f t="shared" si="30"/>
        <v>4.1666666666666664E-2</v>
      </c>
      <c r="J241" s="30" t="s">
        <v>279</v>
      </c>
      <c r="K241" s="39" t="s">
        <v>279</v>
      </c>
      <c r="L241" s="45" t="s">
        <v>279</v>
      </c>
      <c r="M241" s="30" t="s">
        <v>279</v>
      </c>
      <c r="N241" s="39" t="s">
        <v>279</v>
      </c>
      <c r="O241" s="45" t="s">
        <v>279</v>
      </c>
    </row>
    <row r="242" spans="4:15" ht="16.5" thickBot="1" x14ac:dyDescent="0.3">
      <c r="D242" s="18" t="s">
        <v>116</v>
      </c>
      <c r="E242" s="246"/>
      <c r="F242" s="53">
        <v>12</v>
      </c>
      <c r="G242" s="30">
        <v>1</v>
      </c>
      <c r="H242" s="39">
        <v>0.5</v>
      </c>
      <c r="I242" s="45">
        <f t="shared" si="30"/>
        <v>4.1666666666666664E-2</v>
      </c>
      <c r="J242" s="30" t="s">
        <v>279</v>
      </c>
      <c r="K242" s="39" t="s">
        <v>279</v>
      </c>
      <c r="L242" s="45" t="s">
        <v>279</v>
      </c>
      <c r="M242" s="30" t="s">
        <v>279</v>
      </c>
      <c r="N242" s="39" t="s">
        <v>279</v>
      </c>
      <c r="O242" s="45" t="s">
        <v>279</v>
      </c>
    </row>
    <row r="245" spans="4:15" x14ac:dyDescent="0.25">
      <c r="D245" t="s">
        <v>246</v>
      </c>
      <c r="E245" s="227" t="s">
        <v>288</v>
      </c>
      <c r="F245" s="228"/>
      <c r="G245" s="34">
        <v>24</v>
      </c>
    </row>
    <row r="246" spans="4:15" ht="15.75" thickBot="1" x14ac:dyDescent="0.3"/>
    <row r="247" spans="4:15" ht="56.25" customHeight="1" thickBot="1" x14ac:dyDescent="0.3">
      <c r="D247" s="21" t="s">
        <v>70</v>
      </c>
      <c r="E247" s="29" t="s">
        <v>137</v>
      </c>
      <c r="F247" s="2" t="s">
        <v>292</v>
      </c>
      <c r="G247" s="26" t="s">
        <v>282</v>
      </c>
      <c r="H247" s="26" t="s">
        <v>281</v>
      </c>
      <c r="I247" s="44" t="s">
        <v>293</v>
      </c>
      <c r="J247" s="26" t="s">
        <v>278</v>
      </c>
      <c r="K247" s="26" t="s">
        <v>281</v>
      </c>
      <c r="L247" s="44" t="s">
        <v>293</v>
      </c>
      <c r="M247" s="26" t="s">
        <v>277</v>
      </c>
      <c r="N247" s="26" t="s">
        <v>281</v>
      </c>
      <c r="O247" s="44" t="s">
        <v>293</v>
      </c>
    </row>
    <row r="248" spans="4:15" ht="16.5" thickBot="1" x14ac:dyDescent="0.3">
      <c r="D248" s="24" t="s">
        <v>247</v>
      </c>
      <c r="E248" s="30" t="s">
        <v>101</v>
      </c>
      <c r="F248" s="54">
        <v>3</v>
      </c>
      <c r="G248" s="30" t="s">
        <v>279</v>
      </c>
      <c r="H248" s="39" t="s">
        <v>279</v>
      </c>
      <c r="I248" s="45" t="s">
        <v>279</v>
      </c>
      <c r="J248" s="30" t="s">
        <v>279</v>
      </c>
      <c r="K248" s="39" t="s">
        <v>279</v>
      </c>
      <c r="L248" s="45" t="s">
        <v>279</v>
      </c>
      <c r="M248" s="30">
        <v>1</v>
      </c>
      <c r="N248" s="39">
        <v>0.75</v>
      </c>
      <c r="O248" s="45">
        <f>N248/F248</f>
        <v>0.25</v>
      </c>
    </row>
    <row r="249" spans="4:15" ht="16.5" thickBot="1" x14ac:dyDescent="0.3">
      <c r="D249" s="24" t="s">
        <v>252</v>
      </c>
      <c r="E249" s="247" t="s">
        <v>112</v>
      </c>
      <c r="F249" s="53">
        <v>12</v>
      </c>
      <c r="G249" s="30" t="s">
        <v>279</v>
      </c>
      <c r="H249" s="39" t="s">
        <v>279</v>
      </c>
      <c r="I249" s="45" t="s">
        <v>279</v>
      </c>
      <c r="J249" s="30" t="s">
        <v>279</v>
      </c>
      <c r="K249" s="39" t="s">
        <v>279</v>
      </c>
      <c r="L249" s="45" t="s">
        <v>279</v>
      </c>
      <c r="M249" s="30">
        <v>1</v>
      </c>
      <c r="N249" s="39">
        <v>2</v>
      </c>
      <c r="O249" s="45">
        <f>N249/F249</f>
        <v>0.16666666666666666</v>
      </c>
    </row>
    <row r="250" spans="4:15" ht="16.5" thickBot="1" x14ac:dyDescent="0.3">
      <c r="D250" s="24" t="s">
        <v>253</v>
      </c>
      <c r="E250" s="248"/>
      <c r="F250" s="53">
        <v>12</v>
      </c>
      <c r="G250" s="30" t="s">
        <v>279</v>
      </c>
      <c r="H250" s="39" t="s">
        <v>279</v>
      </c>
      <c r="I250" s="45" t="s">
        <v>279</v>
      </c>
      <c r="J250" s="30">
        <v>1</v>
      </c>
      <c r="K250" s="39">
        <v>0.5</v>
      </c>
      <c r="L250" s="45">
        <f>K250/F250</f>
        <v>4.1666666666666664E-2</v>
      </c>
      <c r="M250" s="30" t="s">
        <v>279</v>
      </c>
      <c r="N250" s="39" t="s">
        <v>279</v>
      </c>
      <c r="O250" s="45" t="s">
        <v>279</v>
      </c>
    </row>
    <row r="251" spans="4:15" ht="16.5" thickBot="1" x14ac:dyDescent="0.3">
      <c r="D251" s="24" t="s">
        <v>255</v>
      </c>
      <c r="E251" s="249"/>
      <c r="F251" s="57">
        <v>12</v>
      </c>
      <c r="G251" s="30" t="s">
        <v>279</v>
      </c>
      <c r="H251" s="39" t="s">
        <v>279</v>
      </c>
      <c r="I251" s="45" t="s">
        <v>279</v>
      </c>
      <c r="J251" s="30">
        <v>1</v>
      </c>
      <c r="K251" s="39">
        <v>0.5</v>
      </c>
      <c r="L251" s="45">
        <f>K251/F251</f>
        <v>4.1666666666666664E-2</v>
      </c>
      <c r="M251" s="30" t="s">
        <v>279</v>
      </c>
      <c r="N251" s="39" t="s">
        <v>279</v>
      </c>
      <c r="O251" s="45" t="s">
        <v>279</v>
      </c>
    </row>
    <row r="253" spans="4:15" ht="15.75" x14ac:dyDescent="0.25">
      <c r="D253" s="19" t="s">
        <v>254</v>
      </c>
      <c r="E253" s="227" t="s">
        <v>288</v>
      </c>
      <c r="F253" s="228"/>
      <c r="G253" s="34">
        <v>59</v>
      </c>
      <c r="H253" s="25"/>
      <c r="I253" s="48"/>
      <c r="J253" s="25"/>
      <c r="K253" s="25"/>
      <c r="L253" s="48"/>
      <c r="M253" s="25"/>
      <c r="N253" s="25"/>
    </row>
    <row r="254" spans="4:15" ht="16.5" thickBot="1" x14ac:dyDescent="0.3">
      <c r="D254" s="19"/>
      <c r="G254" s="25"/>
      <c r="H254" s="25"/>
      <c r="I254" s="48"/>
      <c r="J254" s="25"/>
      <c r="K254" s="25"/>
      <c r="L254" s="48"/>
      <c r="M254" s="25"/>
      <c r="N254" s="25"/>
    </row>
    <row r="255" spans="4:15" ht="48" thickBot="1" x14ac:dyDescent="0.3">
      <c r="D255" s="104" t="s">
        <v>70</v>
      </c>
      <c r="E255" s="23" t="s">
        <v>137</v>
      </c>
      <c r="F255" s="2" t="s">
        <v>292</v>
      </c>
      <c r="G255" s="26" t="s">
        <v>282</v>
      </c>
      <c r="H255" s="26" t="s">
        <v>281</v>
      </c>
      <c r="I255" s="44" t="s">
        <v>293</v>
      </c>
      <c r="J255" s="26" t="s">
        <v>278</v>
      </c>
      <c r="K255" s="26" t="s">
        <v>281</v>
      </c>
      <c r="L255" s="44" t="s">
        <v>293</v>
      </c>
      <c r="M255" s="26" t="s">
        <v>277</v>
      </c>
      <c r="N255" s="26" t="s">
        <v>281</v>
      </c>
      <c r="O255" s="44" t="s">
        <v>293</v>
      </c>
    </row>
    <row r="256" spans="4:15" ht="16.5" thickBot="1" x14ac:dyDescent="0.3">
      <c r="D256" s="135" t="s">
        <v>256</v>
      </c>
      <c r="E256" s="235" t="s">
        <v>71</v>
      </c>
      <c r="F256" s="58">
        <v>1</v>
      </c>
      <c r="G256" s="30" t="s">
        <v>279</v>
      </c>
      <c r="H256" s="39" t="s">
        <v>279</v>
      </c>
      <c r="I256" s="45" t="s">
        <v>279</v>
      </c>
      <c r="J256" s="30">
        <v>1</v>
      </c>
      <c r="K256" s="39">
        <v>0.2</v>
      </c>
      <c r="L256" s="45">
        <f>K256/F256</f>
        <v>0.2</v>
      </c>
      <c r="M256" s="30" t="s">
        <v>279</v>
      </c>
      <c r="N256" s="39" t="s">
        <v>279</v>
      </c>
      <c r="O256" s="45" t="s">
        <v>279</v>
      </c>
    </row>
    <row r="257" spans="4:15" ht="16.5" thickBot="1" x14ac:dyDescent="0.3">
      <c r="D257" s="136" t="s">
        <v>260</v>
      </c>
      <c r="E257" s="236"/>
      <c r="F257" s="59">
        <v>1</v>
      </c>
      <c r="G257" s="30" t="s">
        <v>279</v>
      </c>
      <c r="H257" s="39" t="s">
        <v>279</v>
      </c>
      <c r="I257" s="45" t="s">
        <v>279</v>
      </c>
      <c r="J257" s="30">
        <v>1</v>
      </c>
      <c r="K257" s="39">
        <v>0.1</v>
      </c>
      <c r="L257" s="45">
        <f>K257/F257</f>
        <v>0.1</v>
      </c>
      <c r="M257" s="30" t="s">
        <v>279</v>
      </c>
      <c r="N257" s="39" t="s">
        <v>279</v>
      </c>
      <c r="O257" s="45" t="s">
        <v>279</v>
      </c>
    </row>
    <row r="258" spans="4:15" ht="16.5" thickBot="1" x14ac:dyDescent="0.3">
      <c r="D258" s="136" t="s">
        <v>265</v>
      </c>
      <c r="E258" s="236"/>
      <c r="F258" s="59">
        <v>1</v>
      </c>
      <c r="G258" s="30" t="s">
        <v>279</v>
      </c>
      <c r="H258" s="39" t="s">
        <v>279</v>
      </c>
      <c r="I258" s="45" t="s">
        <v>279</v>
      </c>
      <c r="J258" s="30">
        <v>1</v>
      </c>
      <c r="K258" s="39">
        <v>0.2</v>
      </c>
      <c r="L258" s="45">
        <v>0.1</v>
      </c>
      <c r="M258" s="30" t="s">
        <v>279</v>
      </c>
      <c r="N258" s="39" t="s">
        <v>279</v>
      </c>
      <c r="O258" s="45" t="s">
        <v>279</v>
      </c>
    </row>
    <row r="259" spans="4:15" ht="16.5" thickBot="1" x14ac:dyDescent="0.3">
      <c r="D259" s="136" t="s">
        <v>266</v>
      </c>
      <c r="E259" s="236"/>
      <c r="F259" s="59">
        <v>1</v>
      </c>
      <c r="G259" s="30" t="s">
        <v>279</v>
      </c>
      <c r="H259" s="39" t="s">
        <v>279</v>
      </c>
      <c r="I259" s="45" t="s">
        <v>279</v>
      </c>
      <c r="J259" s="30">
        <v>1</v>
      </c>
      <c r="K259" s="39">
        <v>0.3</v>
      </c>
      <c r="L259" s="45">
        <v>0.1</v>
      </c>
      <c r="M259" s="30" t="s">
        <v>279</v>
      </c>
      <c r="N259" s="39" t="s">
        <v>279</v>
      </c>
      <c r="O259" s="45" t="s">
        <v>279</v>
      </c>
    </row>
    <row r="260" spans="4:15" ht="16.5" thickBot="1" x14ac:dyDescent="0.3">
      <c r="D260" s="136" t="s">
        <v>283</v>
      </c>
      <c r="E260" s="236"/>
      <c r="F260" s="59">
        <v>1</v>
      </c>
      <c r="G260" s="30" t="s">
        <v>279</v>
      </c>
      <c r="H260" s="39" t="s">
        <v>279</v>
      </c>
      <c r="I260" s="45" t="s">
        <v>279</v>
      </c>
      <c r="J260" s="30">
        <v>1</v>
      </c>
      <c r="K260" s="39">
        <v>0.2</v>
      </c>
      <c r="L260" s="45">
        <v>0.05</v>
      </c>
      <c r="M260" s="30" t="s">
        <v>279</v>
      </c>
      <c r="N260" s="39" t="s">
        <v>279</v>
      </c>
      <c r="O260" s="45" t="s">
        <v>279</v>
      </c>
    </row>
    <row r="261" spans="4:15" ht="16.5" thickBot="1" x14ac:dyDescent="0.3">
      <c r="D261" s="136" t="s">
        <v>268</v>
      </c>
      <c r="E261" s="236"/>
      <c r="F261" s="59">
        <v>1</v>
      </c>
      <c r="G261" s="30" t="s">
        <v>279</v>
      </c>
      <c r="H261" s="39" t="s">
        <v>279</v>
      </c>
      <c r="I261" s="45" t="s">
        <v>279</v>
      </c>
      <c r="J261" s="30" t="s">
        <v>279</v>
      </c>
      <c r="K261" s="39" t="s">
        <v>279</v>
      </c>
      <c r="L261" s="45" t="s">
        <v>279</v>
      </c>
      <c r="M261" s="30">
        <v>1</v>
      </c>
      <c r="N261" s="39">
        <v>0.2</v>
      </c>
      <c r="O261" s="45">
        <f>N261/F261</f>
        <v>0.2</v>
      </c>
    </row>
    <row r="262" spans="4:15" ht="16.5" thickBot="1" x14ac:dyDescent="0.3">
      <c r="D262" s="136" t="s">
        <v>269</v>
      </c>
      <c r="E262" s="236"/>
      <c r="F262" s="59">
        <v>1</v>
      </c>
      <c r="G262" s="30" t="s">
        <v>279</v>
      </c>
      <c r="H262" s="39" t="s">
        <v>279</v>
      </c>
      <c r="I262" s="45" t="s">
        <v>279</v>
      </c>
      <c r="J262" s="30">
        <v>1</v>
      </c>
      <c r="K262" s="39">
        <v>0.3</v>
      </c>
      <c r="L262" s="45">
        <v>0.05</v>
      </c>
      <c r="M262" s="30" t="s">
        <v>279</v>
      </c>
      <c r="N262" s="39" t="s">
        <v>279</v>
      </c>
      <c r="O262" s="45" t="s">
        <v>279</v>
      </c>
    </row>
    <row r="263" spans="4:15" ht="16.5" thickBot="1" x14ac:dyDescent="0.3">
      <c r="D263" s="136" t="s">
        <v>270</v>
      </c>
      <c r="E263" s="236"/>
      <c r="F263" s="59">
        <v>1</v>
      </c>
      <c r="G263" s="30" t="s">
        <v>279</v>
      </c>
      <c r="H263" s="39" t="s">
        <v>279</v>
      </c>
      <c r="I263" s="45" t="s">
        <v>279</v>
      </c>
      <c r="J263" s="30">
        <v>1</v>
      </c>
      <c r="K263" s="39">
        <v>0.3</v>
      </c>
      <c r="L263" s="45">
        <v>0.1</v>
      </c>
      <c r="M263" s="30" t="s">
        <v>279</v>
      </c>
      <c r="N263" s="39" t="s">
        <v>279</v>
      </c>
      <c r="O263" s="45" t="s">
        <v>279</v>
      </c>
    </row>
    <row r="264" spans="4:15" ht="16.5" thickBot="1" x14ac:dyDescent="0.3">
      <c r="D264" s="136" t="s">
        <v>271</v>
      </c>
      <c r="E264" s="236"/>
      <c r="F264" s="59">
        <v>1</v>
      </c>
      <c r="G264" s="30" t="s">
        <v>279</v>
      </c>
      <c r="H264" s="39" t="s">
        <v>279</v>
      </c>
      <c r="I264" s="45" t="s">
        <v>279</v>
      </c>
      <c r="J264" s="30">
        <v>1</v>
      </c>
      <c r="K264" s="39">
        <v>0.3</v>
      </c>
      <c r="L264" s="45">
        <v>0.05</v>
      </c>
      <c r="M264" s="30" t="s">
        <v>279</v>
      </c>
      <c r="N264" s="39" t="s">
        <v>279</v>
      </c>
      <c r="O264" s="45" t="s">
        <v>279</v>
      </c>
    </row>
    <row r="265" spans="4:15" ht="16.5" thickBot="1" x14ac:dyDescent="0.3">
      <c r="D265" s="136" t="s">
        <v>272</v>
      </c>
      <c r="E265" s="236"/>
      <c r="F265" s="59">
        <v>1</v>
      </c>
      <c r="G265" s="30" t="s">
        <v>279</v>
      </c>
      <c r="H265" s="39" t="s">
        <v>279</v>
      </c>
      <c r="I265" s="45" t="s">
        <v>279</v>
      </c>
      <c r="J265" s="30" t="s">
        <v>279</v>
      </c>
      <c r="K265" s="39" t="s">
        <v>279</v>
      </c>
      <c r="L265" s="45" t="s">
        <v>279</v>
      </c>
      <c r="M265" s="30">
        <v>1</v>
      </c>
      <c r="N265" s="39">
        <v>0.5</v>
      </c>
      <c r="O265" s="45">
        <f>N265/F265</f>
        <v>0.5</v>
      </c>
    </row>
    <row r="266" spans="4:15" ht="16.5" thickBot="1" x14ac:dyDescent="0.3">
      <c r="D266" s="136" t="s">
        <v>273</v>
      </c>
      <c r="E266" s="236"/>
      <c r="F266" s="59">
        <v>1</v>
      </c>
      <c r="G266" s="30" t="s">
        <v>279</v>
      </c>
      <c r="H266" s="39" t="s">
        <v>279</v>
      </c>
      <c r="I266" s="45" t="s">
        <v>279</v>
      </c>
      <c r="J266" s="30">
        <v>1</v>
      </c>
      <c r="K266" s="39">
        <v>0.35</v>
      </c>
      <c r="L266" s="45">
        <v>0.1</v>
      </c>
      <c r="M266" s="30" t="s">
        <v>279</v>
      </c>
      <c r="N266" s="39" t="s">
        <v>279</v>
      </c>
      <c r="O266" s="45" t="s">
        <v>279</v>
      </c>
    </row>
    <row r="267" spans="4:15" ht="16.5" thickBot="1" x14ac:dyDescent="0.3">
      <c r="D267" s="137" t="s">
        <v>274</v>
      </c>
      <c r="E267" s="243"/>
      <c r="F267" s="59">
        <v>1</v>
      </c>
      <c r="G267" s="30" t="s">
        <v>279</v>
      </c>
      <c r="H267" s="39" t="s">
        <v>279</v>
      </c>
      <c r="I267" s="45" t="s">
        <v>279</v>
      </c>
      <c r="J267" s="30">
        <v>1</v>
      </c>
      <c r="K267" s="39">
        <v>0.2</v>
      </c>
      <c r="L267" s="45">
        <v>0.05</v>
      </c>
      <c r="M267" s="30" t="s">
        <v>279</v>
      </c>
      <c r="N267" s="39" t="s">
        <v>279</v>
      </c>
      <c r="O267" s="45" t="s">
        <v>279</v>
      </c>
    </row>
    <row r="268" spans="4:15" ht="16.5" thickBot="1" x14ac:dyDescent="0.3">
      <c r="D268" s="13" t="s">
        <v>263</v>
      </c>
      <c r="E268" s="134" t="s">
        <v>101</v>
      </c>
      <c r="F268" s="59">
        <v>3</v>
      </c>
      <c r="G268" s="30" t="s">
        <v>279</v>
      </c>
      <c r="H268" s="39" t="s">
        <v>279</v>
      </c>
      <c r="I268" s="45" t="s">
        <v>279</v>
      </c>
      <c r="J268" s="30" t="s">
        <v>279</v>
      </c>
      <c r="K268" s="39" t="s">
        <v>279</v>
      </c>
      <c r="L268" s="45" t="s">
        <v>279</v>
      </c>
      <c r="M268" s="30">
        <v>1</v>
      </c>
      <c r="N268" s="39">
        <v>0.5</v>
      </c>
      <c r="O268" s="45">
        <f>N268/F268</f>
        <v>0.16666666666666666</v>
      </c>
    </row>
    <row r="269" spans="4:15" ht="16.5" thickBot="1" x14ac:dyDescent="0.3">
      <c r="D269" s="13" t="s">
        <v>262</v>
      </c>
      <c r="E269" s="134" t="s">
        <v>5</v>
      </c>
      <c r="F269" s="59">
        <v>6</v>
      </c>
      <c r="G269" s="30" t="s">
        <v>279</v>
      </c>
      <c r="H269" s="39" t="s">
        <v>279</v>
      </c>
      <c r="I269" s="45" t="s">
        <v>279</v>
      </c>
      <c r="J269" s="30">
        <v>1</v>
      </c>
      <c r="K269" s="39">
        <v>0.05</v>
      </c>
      <c r="L269" s="45">
        <f>K269/F269</f>
        <v>8.3333333333333332E-3</v>
      </c>
      <c r="M269" s="30" t="s">
        <v>279</v>
      </c>
      <c r="N269" s="39" t="s">
        <v>279</v>
      </c>
      <c r="O269" s="45" t="s">
        <v>279</v>
      </c>
    </row>
    <row r="270" spans="4:15" ht="16.5" thickBot="1" x14ac:dyDescent="0.3">
      <c r="D270" s="135" t="s">
        <v>257</v>
      </c>
      <c r="E270" s="235" t="s">
        <v>112</v>
      </c>
      <c r="F270" s="59">
        <v>12</v>
      </c>
      <c r="G270" s="30" t="s">
        <v>279</v>
      </c>
      <c r="H270" s="39" t="s">
        <v>279</v>
      </c>
      <c r="I270" s="45" t="s">
        <v>279</v>
      </c>
      <c r="J270" s="30" t="s">
        <v>279</v>
      </c>
      <c r="K270" s="39" t="s">
        <v>279</v>
      </c>
      <c r="L270" s="45" t="s">
        <v>279</v>
      </c>
      <c r="M270" s="30">
        <v>1</v>
      </c>
      <c r="N270" s="39">
        <v>0.75</v>
      </c>
      <c r="O270" s="45">
        <f>N270/F270</f>
        <v>6.25E-2</v>
      </c>
    </row>
    <row r="271" spans="4:15" ht="16.5" thickBot="1" x14ac:dyDescent="0.3">
      <c r="D271" s="136" t="s">
        <v>258</v>
      </c>
      <c r="E271" s="236"/>
      <c r="F271" s="59">
        <v>12</v>
      </c>
      <c r="G271" s="30" t="s">
        <v>279</v>
      </c>
      <c r="H271" s="39" t="s">
        <v>279</v>
      </c>
      <c r="I271" s="45" t="s">
        <v>279</v>
      </c>
      <c r="J271" s="30">
        <v>1</v>
      </c>
      <c r="K271" s="39">
        <v>0.15</v>
      </c>
      <c r="L271" s="45">
        <f>K271/F271</f>
        <v>1.2499999999999999E-2</v>
      </c>
      <c r="M271" s="30" t="s">
        <v>279</v>
      </c>
      <c r="N271" s="39" t="s">
        <v>279</v>
      </c>
      <c r="O271" s="45" t="s">
        <v>279</v>
      </c>
    </row>
    <row r="272" spans="4:15" ht="16.5" thickBot="1" x14ac:dyDescent="0.3">
      <c r="D272" s="136" t="s">
        <v>259</v>
      </c>
      <c r="E272" s="236"/>
      <c r="F272" s="59">
        <v>12</v>
      </c>
      <c r="G272" s="30" t="s">
        <v>279</v>
      </c>
      <c r="H272" s="39" t="s">
        <v>279</v>
      </c>
      <c r="I272" s="45" t="s">
        <v>279</v>
      </c>
      <c r="J272" s="30">
        <v>1</v>
      </c>
      <c r="K272" s="39">
        <v>0.15</v>
      </c>
      <c r="L272" s="45">
        <f>K272/F272</f>
        <v>1.2499999999999999E-2</v>
      </c>
      <c r="M272" s="30" t="s">
        <v>279</v>
      </c>
      <c r="N272" s="39" t="s">
        <v>279</v>
      </c>
      <c r="O272" s="45" t="s">
        <v>279</v>
      </c>
    </row>
    <row r="273" spans="4:15" ht="16.5" thickBot="1" x14ac:dyDescent="0.3">
      <c r="D273" s="136" t="s">
        <v>261</v>
      </c>
      <c r="E273" s="236"/>
      <c r="F273" s="59">
        <v>12</v>
      </c>
      <c r="G273" s="30" t="s">
        <v>279</v>
      </c>
      <c r="H273" s="39" t="s">
        <v>279</v>
      </c>
      <c r="I273" s="45" t="s">
        <v>279</v>
      </c>
      <c r="J273" s="30" t="s">
        <v>279</v>
      </c>
      <c r="K273" s="39" t="s">
        <v>279</v>
      </c>
      <c r="L273" s="45" t="s">
        <v>279</v>
      </c>
      <c r="M273" s="30">
        <v>1</v>
      </c>
      <c r="N273" s="39">
        <v>0.5</v>
      </c>
      <c r="O273" s="45">
        <f>N273/F273</f>
        <v>4.1666666666666664E-2</v>
      </c>
    </row>
    <row r="274" spans="4:15" ht="16.5" thickBot="1" x14ac:dyDescent="0.3">
      <c r="D274" s="136" t="s">
        <v>264</v>
      </c>
      <c r="E274" s="236"/>
      <c r="F274" s="59">
        <v>12</v>
      </c>
      <c r="G274" s="30" t="s">
        <v>279</v>
      </c>
      <c r="H274" s="39" t="s">
        <v>279</v>
      </c>
      <c r="I274" s="45" t="s">
        <v>279</v>
      </c>
      <c r="J274" s="30" t="s">
        <v>279</v>
      </c>
      <c r="K274" s="39" t="s">
        <v>279</v>
      </c>
      <c r="L274" s="45" t="s">
        <v>279</v>
      </c>
      <c r="M274" s="30">
        <v>1</v>
      </c>
      <c r="N274" s="39">
        <v>0.5</v>
      </c>
      <c r="O274" s="45">
        <f>N274/F274</f>
        <v>4.1666666666666664E-2</v>
      </c>
    </row>
    <row r="275" spans="4:15" ht="16.5" thickBot="1" x14ac:dyDescent="0.3">
      <c r="D275" s="136" t="s">
        <v>267</v>
      </c>
      <c r="E275" s="236"/>
      <c r="F275" s="59">
        <v>12</v>
      </c>
      <c r="G275" s="30" t="s">
        <v>279</v>
      </c>
      <c r="H275" s="39" t="s">
        <v>279</v>
      </c>
      <c r="I275" s="45" t="s">
        <v>279</v>
      </c>
      <c r="J275" s="30" t="s">
        <v>279</v>
      </c>
      <c r="K275" s="39" t="s">
        <v>279</v>
      </c>
      <c r="L275" s="45" t="s">
        <v>279</v>
      </c>
      <c r="M275" s="30">
        <v>1</v>
      </c>
      <c r="N275" s="39">
        <v>1.5</v>
      </c>
      <c r="O275" s="45">
        <f>N275/F275</f>
        <v>0.125</v>
      </c>
    </row>
    <row r="276" spans="4:15" ht="16.5" thickBot="1" x14ac:dyDescent="0.3">
      <c r="D276" s="136" t="s">
        <v>275</v>
      </c>
      <c r="E276" s="236"/>
      <c r="F276" s="59">
        <v>12</v>
      </c>
      <c r="G276" s="30" t="s">
        <v>279</v>
      </c>
      <c r="H276" s="39" t="s">
        <v>279</v>
      </c>
      <c r="I276" s="45" t="s">
        <v>279</v>
      </c>
      <c r="J276" s="30">
        <v>1</v>
      </c>
      <c r="K276" s="39">
        <v>0.3</v>
      </c>
      <c r="L276" s="45">
        <v>0.05</v>
      </c>
      <c r="M276" s="30" t="s">
        <v>279</v>
      </c>
      <c r="N276" s="39" t="s">
        <v>279</v>
      </c>
      <c r="O276" s="45" t="s">
        <v>279</v>
      </c>
    </row>
    <row r="277" spans="4:15" ht="16.5" thickBot="1" x14ac:dyDescent="0.3">
      <c r="D277" s="137" t="s">
        <v>276</v>
      </c>
      <c r="E277" s="243"/>
      <c r="F277" s="59">
        <v>12</v>
      </c>
      <c r="G277" s="30" t="s">
        <v>279</v>
      </c>
      <c r="H277" s="39" t="s">
        <v>279</v>
      </c>
      <c r="I277" s="45" t="s">
        <v>279</v>
      </c>
      <c r="J277" s="30">
        <v>1</v>
      </c>
      <c r="K277" s="39">
        <v>0.3</v>
      </c>
      <c r="L277" s="45">
        <v>0.05</v>
      </c>
      <c r="M277" s="30" t="s">
        <v>279</v>
      </c>
      <c r="N277" s="39" t="s">
        <v>279</v>
      </c>
      <c r="O277" s="45" t="s">
        <v>279</v>
      </c>
    </row>
    <row r="278" spans="4:15" x14ac:dyDescent="0.25">
      <c r="G278" s="25"/>
      <c r="H278" s="25"/>
      <c r="I278" s="48"/>
      <c r="J278" s="25"/>
      <c r="K278" s="25"/>
      <c r="L278" s="48">
        <f>SUM(L256:L277)</f>
        <v>1.0333333333333334</v>
      </c>
      <c r="M278" s="25"/>
      <c r="N278" s="25"/>
      <c r="O278" s="48">
        <f>SUM(O256:O277)</f>
        <v>1.1375</v>
      </c>
    </row>
    <row r="280" spans="4:15" ht="15.75" x14ac:dyDescent="0.25">
      <c r="D280" s="19" t="s">
        <v>304</v>
      </c>
      <c r="E280" s="227" t="s">
        <v>288</v>
      </c>
      <c r="F280" s="228"/>
      <c r="G280" s="34">
        <v>520</v>
      </c>
      <c r="H280" s="25"/>
      <c r="I280" s="48"/>
      <c r="J280" s="25"/>
      <c r="K280" s="25"/>
      <c r="L280" s="48"/>
      <c r="M280" s="25"/>
      <c r="N280" s="25"/>
    </row>
    <row r="281" spans="4:15" ht="16.5" thickBot="1" x14ac:dyDescent="0.3">
      <c r="D281" s="19"/>
      <c r="G281" s="25"/>
      <c r="H281" s="25"/>
      <c r="I281" s="48"/>
      <c r="J281" s="25"/>
      <c r="K281" s="25"/>
      <c r="L281" s="48"/>
      <c r="M281" s="25"/>
      <c r="N281" s="25"/>
    </row>
    <row r="282" spans="4:15" ht="48" thickBot="1" x14ac:dyDescent="0.3">
      <c r="D282" s="21" t="s">
        <v>70</v>
      </c>
      <c r="E282" s="27" t="s">
        <v>137</v>
      </c>
      <c r="F282" s="2" t="s">
        <v>292</v>
      </c>
      <c r="G282" s="26" t="s">
        <v>282</v>
      </c>
      <c r="H282" s="26" t="s">
        <v>281</v>
      </c>
      <c r="I282" s="44" t="s">
        <v>293</v>
      </c>
      <c r="J282" s="26" t="s">
        <v>278</v>
      </c>
      <c r="K282" s="26" t="s">
        <v>281</v>
      </c>
      <c r="L282" s="44" t="s">
        <v>293</v>
      </c>
      <c r="M282" s="26" t="s">
        <v>277</v>
      </c>
      <c r="N282" s="26" t="s">
        <v>281</v>
      </c>
      <c r="O282" s="44" t="s">
        <v>293</v>
      </c>
    </row>
    <row r="283" spans="4:15" ht="16.5" thickBot="1" x14ac:dyDescent="0.3">
      <c r="D283" s="10" t="s">
        <v>122</v>
      </c>
      <c r="E283" s="235" t="s">
        <v>71</v>
      </c>
      <c r="F283" s="41">
        <v>1</v>
      </c>
      <c r="G283" s="30" t="s">
        <v>279</v>
      </c>
      <c r="H283" s="39" t="s">
        <v>279</v>
      </c>
      <c r="I283" s="45" t="s">
        <v>279</v>
      </c>
      <c r="J283" s="30" t="s">
        <v>279</v>
      </c>
      <c r="K283" s="39" t="s">
        <v>279</v>
      </c>
      <c r="L283" s="45" t="s">
        <v>279</v>
      </c>
      <c r="M283" s="30">
        <v>1</v>
      </c>
      <c r="N283" s="39">
        <v>0.05</v>
      </c>
      <c r="O283" s="45">
        <f>N283/F283</f>
        <v>0.05</v>
      </c>
    </row>
    <row r="284" spans="4:15" ht="16.5" thickBot="1" x14ac:dyDescent="0.3">
      <c r="D284" s="10" t="s">
        <v>123</v>
      </c>
      <c r="E284" s="236"/>
      <c r="F284" s="41">
        <v>1</v>
      </c>
      <c r="G284" s="30" t="s">
        <v>279</v>
      </c>
      <c r="H284" s="39" t="s">
        <v>279</v>
      </c>
      <c r="I284" s="45" t="s">
        <v>279</v>
      </c>
      <c r="J284" s="30" t="s">
        <v>279</v>
      </c>
      <c r="K284" s="39" t="s">
        <v>279</v>
      </c>
      <c r="L284" s="45" t="s">
        <v>279</v>
      </c>
      <c r="M284" s="30">
        <v>1</v>
      </c>
      <c r="N284" s="39">
        <v>0.15</v>
      </c>
      <c r="O284" s="45">
        <f>N284/F284</f>
        <v>0.15</v>
      </c>
    </row>
    <row r="285" spans="4:15" ht="16.5" thickBot="1" x14ac:dyDescent="0.3">
      <c r="D285" s="10" t="s">
        <v>73</v>
      </c>
      <c r="E285" s="236"/>
      <c r="F285" s="41">
        <v>1</v>
      </c>
      <c r="G285" s="30" t="s">
        <v>279</v>
      </c>
      <c r="H285" s="39" t="s">
        <v>279</v>
      </c>
      <c r="I285" s="45" t="s">
        <v>279</v>
      </c>
      <c r="J285" s="30">
        <v>1</v>
      </c>
      <c r="K285" s="39">
        <v>0.1</v>
      </c>
      <c r="L285" s="45">
        <f>K285/F285</f>
        <v>0.1</v>
      </c>
      <c r="M285" s="30" t="s">
        <v>279</v>
      </c>
      <c r="N285" s="39" t="s">
        <v>279</v>
      </c>
      <c r="O285" s="45" t="s">
        <v>279</v>
      </c>
    </row>
    <row r="286" spans="4:15" ht="16.5" thickBot="1" x14ac:dyDescent="0.3">
      <c r="D286" s="10" t="s">
        <v>74</v>
      </c>
      <c r="E286" s="236"/>
      <c r="F286" s="41">
        <v>1</v>
      </c>
      <c r="G286" s="30" t="s">
        <v>279</v>
      </c>
      <c r="H286" s="39" t="s">
        <v>279</v>
      </c>
      <c r="I286" s="45" t="s">
        <v>279</v>
      </c>
      <c r="J286" s="30" t="s">
        <v>279</v>
      </c>
      <c r="K286" s="39" t="s">
        <v>279</v>
      </c>
      <c r="L286" s="45" t="s">
        <v>279</v>
      </c>
      <c r="M286" s="30">
        <v>1</v>
      </c>
      <c r="N286" s="39">
        <v>0.3</v>
      </c>
      <c r="O286" s="45">
        <f>N286/F286</f>
        <v>0.3</v>
      </c>
    </row>
    <row r="287" spans="4:15" ht="16.5" thickBot="1" x14ac:dyDescent="0.3">
      <c r="D287" s="10" t="s">
        <v>124</v>
      </c>
      <c r="E287" s="236"/>
      <c r="F287" s="41">
        <v>1</v>
      </c>
      <c r="G287" s="30" t="s">
        <v>279</v>
      </c>
      <c r="H287" s="39" t="s">
        <v>279</v>
      </c>
      <c r="I287" s="45" t="s">
        <v>279</v>
      </c>
      <c r="J287" s="30" t="s">
        <v>279</v>
      </c>
      <c r="K287" s="39" t="s">
        <v>279</v>
      </c>
      <c r="L287" s="45" t="s">
        <v>279</v>
      </c>
      <c r="M287" s="30">
        <v>1</v>
      </c>
      <c r="N287" s="39">
        <v>0.3</v>
      </c>
      <c r="O287" s="45">
        <f>N287/F287</f>
        <v>0.3</v>
      </c>
    </row>
    <row r="288" spans="4:15" ht="16.5" thickBot="1" x14ac:dyDescent="0.3">
      <c r="D288" s="10" t="s">
        <v>125</v>
      </c>
      <c r="E288" s="236"/>
      <c r="F288" s="41">
        <v>1</v>
      </c>
      <c r="G288" s="30" t="s">
        <v>279</v>
      </c>
      <c r="H288" s="39" t="s">
        <v>279</v>
      </c>
      <c r="I288" s="45" t="s">
        <v>279</v>
      </c>
      <c r="J288" s="30">
        <v>1</v>
      </c>
      <c r="K288" s="39">
        <v>0.1</v>
      </c>
      <c r="L288" s="45">
        <f>K288/F288</f>
        <v>0.1</v>
      </c>
      <c r="M288" s="30" t="s">
        <v>279</v>
      </c>
      <c r="N288" s="39" t="s">
        <v>279</v>
      </c>
      <c r="O288" s="45" t="s">
        <v>279</v>
      </c>
    </row>
    <row r="289" spans="4:15" ht="16.5" thickBot="1" x14ac:dyDescent="0.3">
      <c r="D289" s="10" t="s">
        <v>126</v>
      </c>
      <c r="E289" s="236"/>
      <c r="F289" s="41">
        <v>1</v>
      </c>
      <c r="G289" s="30" t="s">
        <v>279</v>
      </c>
      <c r="H289" s="39" t="s">
        <v>279</v>
      </c>
      <c r="I289" s="45" t="s">
        <v>279</v>
      </c>
      <c r="J289" s="30">
        <v>1</v>
      </c>
      <c r="K289" s="39">
        <v>0.1</v>
      </c>
      <c r="L289" s="45">
        <f t="shared" ref="L289:L306" si="31">K289/F289</f>
        <v>0.1</v>
      </c>
      <c r="M289" s="30" t="s">
        <v>279</v>
      </c>
      <c r="N289" s="39" t="s">
        <v>279</v>
      </c>
      <c r="O289" s="45" t="s">
        <v>279</v>
      </c>
    </row>
    <row r="290" spans="4:15" ht="16.5" thickBot="1" x14ac:dyDescent="0.3">
      <c r="D290" s="10" t="s">
        <v>127</v>
      </c>
      <c r="E290" s="236"/>
      <c r="F290" s="41">
        <v>1</v>
      </c>
      <c r="G290" s="30" t="s">
        <v>279</v>
      </c>
      <c r="H290" s="39" t="s">
        <v>279</v>
      </c>
      <c r="I290" s="45" t="s">
        <v>279</v>
      </c>
      <c r="J290" s="30">
        <v>1</v>
      </c>
      <c r="K290" s="39">
        <v>0.1</v>
      </c>
      <c r="L290" s="45">
        <f t="shared" si="31"/>
        <v>0.1</v>
      </c>
      <c r="M290" s="30" t="s">
        <v>279</v>
      </c>
      <c r="N290" s="39" t="s">
        <v>279</v>
      </c>
      <c r="O290" s="45" t="s">
        <v>279</v>
      </c>
    </row>
    <row r="291" spans="4:15" ht="16.5" thickBot="1" x14ac:dyDescent="0.3">
      <c r="D291" s="12" t="s">
        <v>94</v>
      </c>
      <c r="E291" s="236"/>
      <c r="F291" s="41">
        <v>1</v>
      </c>
      <c r="G291" s="30" t="s">
        <v>279</v>
      </c>
      <c r="H291" s="39" t="s">
        <v>279</v>
      </c>
      <c r="I291" s="45" t="s">
        <v>279</v>
      </c>
      <c r="J291" s="30">
        <v>1</v>
      </c>
      <c r="K291" s="39">
        <v>0.1</v>
      </c>
      <c r="L291" s="45">
        <f t="shared" si="31"/>
        <v>0.1</v>
      </c>
      <c r="M291" s="30" t="s">
        <v>279</v>
      </c>
      <c r="N291" s="39" t="s">
        <v>279</v>
      </c>
      <c r="O291" s="45" t="s">
        <v>279</v>
      </c>
    </row>
    <row r="292" spans="4:15" ht="16.5" thickBot="1" x14ac:dyDescent="0.3">
      <c r="D292" s="10" t="s">
        <v>128</v>
      </c>
      <c r="E292" s="236"/>
      <c r="F292" s="41">
        <v>1</v>
      </c>
      <c r="G292" s="30" t="s">
        <v>279</v>
      </c>
      <c r="H292" s="39" t="s">
        <v>279</v>
      </c>
      <c r="I292" s="45" t="s">
        <v>279</v>
      </c>
      <c r="J292" s="30">
        <v>1</v>
      </c>
      <c r="K292" s="39">
        <v>0.05</v>
      </c>
      <c r="L292" s="45">
        <f t="shared" si="31"/>
        <v>0.05</v>
      </c>
      <c r="M292" s="30" t="s">
        <v>279</v>
      </c>
      <c r="N292" s="39" t="s">
        <v>279</v>
      </c>
      <c r="O292" s="45" t="s">
        <v>279</v>
      </c>
    </row>
    <row r="293" spans="4:15" ht="32.25" thickBot="1" x14ac:dyDescent="0.3">
      <c r="D293" s="12" t="s">
        <v>129</v>
      </c>
      <c r="E293" s="236"/>
      <c r="F293" s="41">
        <v>1</v>
      </c>
      <c r="G293" s="30" t="s">
        <v>279</v>
      </c>
      <c r="H293" s="39" t="s">
        <v>279</v>
      </c>
      <c r="I293" s="45" t="s">
        <v>279</v>
      </c>
      <c r="J293" s="30">
        <v>1</v>
      </c>
      <c r="K293" s="39">
        <v>0.1</v>
      </c>
      <c r="L293" s="45">
        <f t="shared" si="31"/>
        <v>0.1</v>
      </c>
      <c r="M293" s="30" t="s">
        <v>279</v>
      </c>
      <c r="N293" s="39" t="s">
        <v>279</v>
      </c>
      <c r="O293" s="45" t="s">
        <v>279</v>
      </c>
    </row>
    <row r="294" spans="4:15" ht="32.25" thickBot="1" x14ac:dyDescent="0.3">
      <c r="D294" s="12" t="s">
        <v>130</v>
      </c>
      <c r="E294" s="236"/>
      <c r="F294" s="41">
        <v>1</v>
      </c>
      <c r="G294" s="30" t="s">
        <v>279</v>
      </c>
      <c r="H294" s="39" t="s">
        <v>279</v>
      </c>
      <c r="I294" s="45" t="s">
        <v>279</v>
      </c>
      <c r="J294" s="30">
        <v>1</v>
      </c>
      <c r="K294" s="39">
        <v>0.1</v>
      </c>
      <c r="L294" s="45">
        <f t="shared" si="31"/>
        <v>0.1</v>
      </c>
      <c r="M294" s="30" t="s">
        <v>279</v>
      </c>
      <c r="N294" s="39" t="s">
        <v>279</v>
      </c>
      <c r="O294" s="45" t="s">
        <v>279</v>
      </c>
    </row>
    <row r="295" spans="4:15" ht="16.5" thickBot="1" x14ac:dyDescent="0.3">
      <c r="D295" s="10" t="s">
        <v>131</v>
      </c>
      <c r="E295" s="236"/>
      <c r="F295" s="41">
        <v>1</v>
      </c>
      <c r="G295" s="30" t="s">
        <v>279</v>
      </c>
      <c r="H295" s="39" t="s">
        <v>279</v>
      </c>
      <c r="I295" s="45" t="s">
        <v>279</v>
      </c>
      <c r="J295" s="30">
        <v>1</v>
      </c>
      <c r="K295" s="39">
        <v>0.1</v>
      </c>
      <c r="L295" s="45">
        <f t="shared" si="31"/>
        <v>0.1</v>
      </c>
      <c r="M295" s="30" t="s">
        <v>279</v>
      </c>
      <c r="N295" s="39" t="s">
        <v>279</v>
      </c>
      <c r="O295" s="45" t="s">
        <v>279</v>
      </c>
    </row>
    <row r="296" spans="4:15" ht="16.5" thickBot="1" x14ac:dyDescent="0.3">
      <c r="D296" s="10" t="s">
        <v>81</v>
      </c>
      <c r="E296" s="236"/>
      <c r="F296" s="41">
        <v>1</v>
      </c>
      <c r="G296" s="30" t="s">
        <v>279</v>
      </c>
      <c r="H296" s="39" t="s">
        <v>279</v>
      </c>
      <c r="I296" s="45" t="s">
        <v>279</v>
      </c>
      <c r="J296" s="30">
        <v>1</v>
      </c>
      <c r="K296" s="39">
        <v>0.1</v>
      </c>
      <c r="L296" s="45">
        <f t="shared" si="31"/>
        <v>0.1</v>
      </c>
      <c r="M296" s="30" t="s">
        <v>279</v>
      </c>
      <c r="N296" s="39" t="s">
        <v>279</v>
      </c>
      <c r="O296" s="45" t="s">
        <v>279</v>
      </c>
    </row>
    <row r="297" spans="4:15" ht="16.5" thickBot="1" x14ac:dyDescent="0.3">
      <c r="D297" s="14" t="s">
        <v>132</v>
      </c>
      <c r="E297" s="236"/>
      <c r="F297" s="41">
        <v>1</v>
      </c>
      <c r="G297" s="30" t="s">
        <v>279</v>
      </c>
      <c r="H297" s="39" t="s">
        <v>279</v>
      </c>
      <c r="I297" s="45" t="s">
        <v>279</v>
      </c>
      <c r="J297" s="30">
        <v>1</v>
      </c>
      <c r="K297" s="39">
        <v>0.1</v>
      </c>
      <c r="L297" s="45">
        <f t="shared" si="31"/>
        <v>0.1</v>
      </c>
      <c r="M297" s="30">
        <v>1</v>
      </c>
      <c r="N297" s="39">
        <v>0.1</v>
      </c>
      <c r="O297" s="45">
        <f>N297/F297</f>
        <v>0.1</v>
      </c>
    </row>
    <row r="298" spans="4:15" ht="16.5" thickBot="1" x14ac:dyDescent="0.3">
      <c r="D298" s="13" t="s">
        <v>134</v>
      </c>
      <c r="E298" s="236"/>
      <c r="F298" s="41">
        <v>1</v>
      </c>
      <c r="G298" s="30" t="s">
        <v>279</v>
      </c>
      <c r="H298" s="39" t="s">
        <v>279</v>
      </c>
      <c r="I298" s="45" t="s">
        <v>279</v>
      </c>
      <c r="J298" s="30">
        <v>1</v>
      </c>
      <c r="K298" s="39">
        <v>0.1</v>
      </c>
      <c r="L298" s="45">
        <f t="shared" si="31"/>
        <v>0.1</v>
      </c>
      <c r="M298" s="30">
        <v>1</v>
      </c>
      <c r="N298" s="39">
        <v>0.1</v>
      </c>
      <c r="O298" s="45">
        <f>N298/F298</f>
        <v>0.1</v>
      </c>
    </row>
    <row r="299" spans="4:15" ht="16.5" thickBot="1" x14ac:dyDescent="0.3">
      <c r="D299" s="13" t="s">
        <v>135</v>
      </c>
      <c r="E299" s="236"/>
      <c r="F299" s="41">
        <v>1</v>
      </c>
      <c r="G299" s="30" t="s">
        <v>279</v>
      </c>
      <c r="H299" s="39" t="s">
        <v>279</v>
      </c>
      <c r="I299" s="45" t="s">
        <v>279</v>
      </c>
      <c r="J299" s="30">
        <v>1</v>
      </c>
      <c r="K299" s="39">
        <v>0.1</v>
      </c>
      <c r="L299" s="45">
        <f t="shared" si="31"/>
        <v>0.1</v>
      </c>
      <c r="M299" s="30" t="s">
        <v>279</v>
      </c>
      <c r="N299" s="39" t="s">
        <v>279</v>
      </c>
      <c r="O299" s="45" t="s">
        <v>279</v>
      </c>
    </row>
    <row r="300" spans="4:15" ht="16.5" thickBot="1" x14ac:dyDescent="0.3">
      <c r="D300" s="13" t="s">
        <v>136</v>
      </c>
      <c r="E300" s="236"/>
      <c r="F300" s="41">
        <v>1</v>
      </c>
      <c r="G300" s="30" t="s">
        <v>279</v>
      </c>
      <c r="H300" s="39" t="s">
        <v>279</v>
      </c>
      <c r="I300" s="45" t="s">
        <v>279</v>
      </c>
      <c r="J300" s="30">
        <v>1</v>
      </c>
      <c r="K300" s="39">
        <v>0.1</v>
      </c>
      <c r="L300" s="45">
        <f t="shared" si="31"/>
        <v>0.1</v>
      </c>
      <c r="M300" s="30" t="s">
        <v>279</v>
      </c>
      <c r="N300" s="39" t="s">
        <v>279</v>
      </c>
      <c r="O300" s="45" t="s">
        <v>279</v>
      </c>
    </row>
    <row r="301" spans="4:15" ht="16.5" thickBot="1" x14ac:dyDescent="0.3">
      <c r="D301" s="10" t="s">
        <v>133</v>
      </c>
      <c r="E301" s="236"/>
      <c r="F301" s="41">
        <v>1</v>
      </c>
      <c r="G301" s="30" t="s">
        <v>279</v>
      </c>
      <c r="H301" s="39" t="s">
        <v>279</v>
      </c>
      <c r="I301" s="45" t="s">
        <v>279</v>
      </c>
      <c r="J301" s="30">
        <v>1</v>
      </c>
      <c r="K301" s="39">
        <v>0.1</v>
      </c>
      <c r="L301" s="45">
        <f t="shared" si="31"/>
        <v>0.1</v>
      </c>
      <c r="M301" s="30" t="s">
        <v>279</v>
      </c>
      <c r="N301" s="39" t="s">
        <v>279</v>
      </c>
      <c r="O301" s="45" t="s">
        <v>279</v>
      </c>
    </row>
    <row r="302" spans="4:15" ht="16.5" thickBot="1" x14ac:dyDescent="0.3">
      <c r="D302" s="12" t="s">
        <v>138</v>
      </c>
      <c r="E302" s="236"/>
      <c r="F302" s="41">
        <v>1</v>
      </c>
      <c r="G302" s="30" t="s">
        <v>279</v>
      </c>
      <c r="H302" s="39" t="s">
        <v>279</v>
      </c>
      <c r="I302" s="45" t="s">
        <v>279</v>
      </c>
      <c r="J302" s="30">
        <v>1</v>
      </c>
      <c r="K302" s="39">
        <v>0.05</v>
      </c>
      <c r="L302" s="45">
        <f t="shared" si="31"/>
        <v>0.05</v>
      </c>
      <c r="M302" s="30" t="s">
        <v>279</v>
      </c>
      <c r="N302" s="39" t="s">
        <v>279</v>
      </c>
      <c r="O302" s="45" t="s">
        <v>279</v>
      </c>
    </row>
    <row r="303" spans="4:15" ht="16.5" thickBot="1" x14ac:dyDescent="0.3">
      <c r="D303" s="12" t="s">
        <v>96</v>
      </c>
      <c r="E303" s="236"/>
      <c r="F303" s="41">
        <v>1</v>
      </c>
      <c r="G303" s="30" t="s">
        <v>279</v>
      </c>
      <c r="H303" s="39" t="s">
        <v>279</v>
      </c>
      <c r="I303" s="45" t="s">
        <v>279</v>
      </c>
      <c r="J303" s="30">
        <v>1</v>
      </c>
      <c r="K303" s="39">
        <v>0.1</v>
      </c>
      <c r="L303" s="45">
        <f t="shared" si="31"/>
        <v>0.1</v>
      </c>
      <c r="M303" s="30" t="s">
        <v>279</v>
      </c>
      <c r="N303" s="39" t="s">
        <v>279</v>
      </c>
      <c r="O303" s="45" t="s">
        <v>279</v>
      </c>
    </row>
    <row r="304" spans="4:15" ht="16.5" thickBot="1" x14ac:dyDescent="0.3">
      <c r="D304" s="10" t="s">
        <v>139</v>
      </c>
      <c r="E304" s="236"/>
      <c r="F304" s="41">
        <v>1</v>
      </c>
      <c r="G304" s="30" t="s">
        <v>279</v>
      </c>
      <c r="H304" s="39" t="s">
        <v>279</v>
      </c>
      <c r="I304" s="45" t="s">
        <v>279</v>
      </c>
      <c r="J304" s="30">
        <v>1</v>
      </c>
      <c r="K304" s="39">
        <v>0.1</v>
      </c>
      <c r="L304" s="45">
        <f t="shared" si="31"/>
        <v>0.1</v>
      </c>
      <c r="M304" s="30" t="s">
        <v>279</v>
      </c>
      <c r="N304" s="39" t="s">
        <v>279</v>
      </c>
      <c r="O304" s="45" t="s">
        <v>279</v>
      </c>
    </row>
    <row r="305" spans="4:15" ht="16.5" thickBot="1" x14ac:dyDescent="0.3">
      <c r="D305" s="11" t="s">
        <v>87</v>
      </c>
      <c r="E305" s="236"/>
      <c r="F305" s="41">
        <v>1</v>
      </c>
      <c r="G305" s="30" t="s">
        <v>279</v>
      </c>
      <c r="H305" s="39" t="s">
        <v>279</v>
      </c>
      <c r="I305" s="45" t="s">
        <v>279</v>
      </c>
      <c r="J305" s="30">
        <v>1</v>
      </c>
      <c r="K305" s="39">
        <v>0.05</v>
      </c>
      <c r="L305" s="45">
        <f t="shared" si="31"/>
        <v>0.05</v>
      </c>
      <c r="M305" s="30" t="s">
        <v>279</v>
      </c>
      <c r="N305" s="39" t="s">
        <v>279</v>
      </c>
      <c r="O305" s="45" t="s">
        <v>279</v>
      </c>
    </row>
    <row r="306" spans="4:15" ht="16.5" thickBot="1" x14ac:dyDescent="0.3">
      <c r="D306" s="13" t="s">
        <v>148</v>
      </c>
      <c r="E306" s="236"/>
      <c r="F306" s="41">
        <v>1</v>
      </c>
      <c r="G306" s="30" t="s">
        <v>279</v>
      </c>
      <c r="H306" s="39" t="s">
        <v>279</v>
      </c>
      <c r="I306" s="45" t="s">
        <v>279</v>
      </c>
      <c r="J306" s="30">
        <v>1</v>
      </c>
      <c r="K306" s="39">
        <v>0.1</v>
      </c>
      <c r="L306" s="45">
        <f t="shared" si="31"/>
        <v>0.1</v>
      </c>
      <c r="M306" s="30" t="s">
        <v>279</v>
      </c>
      <c r="N306" s="39" t="s">
        <v>279</v>
      </c>
      <c r="O306" s="45" t="s">
        <v>279</v>
      </c>
    </row>
    <row r="307" spans="4:15" ht="16.5" thickBot="1" x14ac:dyDescent="0.3">
      <c r="D307" s="11" t="s">
        <v>140</v>
      </c>
      <c r="E307" s="236"/>
      <c r="F307" s="41">
        <v>1</v>
      </c>
      <c r="G307" s="30" t="s">
        <v>279</v>
      </c>
      <c r="H307" s="39" t="s">
        <v>279</v>
      </c>
      <c r="I307" s="45" t="s">
        <v>279</v>
      </c>
      <c r="J307" s="30">
        <v>1</v>
      </c>
      <c r="K307" s="39">
        <v>0.05</v>
      </c>
      <c r="L307" s="45">
        <f>K307/F307</f>
        <v>0.05</v>
      </c>
      <c r="M307" s="30" t="s">
        <v>279</v>
      </c>
      <c r="N307" s="39" t="s">
        <v>279</v>
      </c>
      <c r="O307" s="45" t="s">
        <v>279</v>
      </c>
    </row>
    <row r="308" spans="4:15" ht="16.5" thickBot="1" x14ac:dyDescent="0.3">
      <c r="D308" s="13" t="s">
        <v>149</v>
      </c>
      <c r="E308" s="237" t="s">
        <v>101</v>
      </c>
      <c r="F308" s="41">
        <v>3</v>
      </c>
      <c r="G308" s="30" t="s">
        <v>279</v>
      </c>
      <c r="H308" s="39" t="s">
        <v>279</v>
      </c>
      <c r="I308" s="45" t="s">
        <v>279</v>
      </c>
      <c r="J308" s="30">
        <v>1</v>
      </c>
      <c r="K308" s="39">
        <v>0.05</v>
      </c>
      <c r="L308" s="45">
        <f t="shared" ref="L308" si="32">K308/F308</f>
        <v>1.6666666666666666E-2</v>
      </c>
      <c r="M308" s="30" t="s">
        <v>279</v>
      </c>
      <c r="N308" s="39" t="s">
        <v>279</v>
      </c>
      <c r="O308" s="45" t="s">
        <v>279</v>
      </c>
    </row>
    <row r="309" spans="4:15" ht="16.5" thickBot="1" x14ac:dyDescent="0.3">
      <c r="D309" s="12" t="s">
        <v>141</v>
      </c>
      <c r="E309" s="236"/>
      <c r="F309" s="41">
        <v>3</v>
      </c>
      <c r="G309" s="30" t="s">
        <v>279</v>
      </c>
      <c r="H309" s="39" t="s">
        <v>279</v>
      </c>
      <c r="I309" s="45" t="s">
        <v>279</v>
      </c>
      <c r="J309" s="30" t="s">
        <v>279</v>
      </c>
      <c r="K309" s="39" t="s">
        <v>279</v>
      </c>
      <c r="L309" s="45" t="s">
        <v>279</v>
      </c>
      <c r="M309" s="30">
        <v>1</v>
      </c>
      <c r="N309" s="39">
        <v>0.1</v>
      </c>
      <c r="O309" s="45">
        <f>N309/F309</f>
        <v>3.3333333333333333E-2</v>
      </c>
    </row>
    <row r="310" spans="4:15" ht="16.5" thickBot="1" x14ac:dyDescent="0.3">
      <c r="D310" s="12" t="s">
        <v>142</v>
      </c>
      <c r="E310" s="236"/>
      <c r="F310" s="41">
        <v>3</v>
      </c>
      <c r="G310" s="30" t="s">
        <v>279</v>
      </c>
      <c r="H310" s="39" t="s">
        <v>279</v>
      </c>
      <c r="I310" s="45" t="s">
        <v>279</v>
      </c>
      <c r="J310" s="30" t="s">
        <v>279</v>
      </c>
      <c r="K310" s="39" t="s">
        <v>279</v>
      </c>
      <c r="L310" s="45" t="s">
        <v>279</v>
      </c>
      <c r="M310" s="30">
        <v>1</v>
      </c>
      <c r="N310" s="39">
        <v>0.1</v>
      </c>
      <c r="O310" s="45">
        <f>N310/F310</f>
        <v>3.3333333333333333E-2</v>
      </c>
    </row>
    <row r="311" spans="4:15" ht="16.5" thickBot="1" x14ac:dyDescent="0.3">
      <c r="D311" s="10" t="s">
        <v>143</v>
      </c>
      <c r="E311" s="236"/>
      <c r="F311" s="41">
        <v>3</v>
      </c>
      <c r="G311" s="30" t="s">
        <v>279</v>
      </c>
      <c r="H311" s="39" t="s">
        <v>279</v>
      </c>
      <c r="I311" s="45" t="s">
        <v>279</v>
      </c>
      <c r="J311" s="30">
        <v>1</v>
      </c>
      <c r="K311" s="39">
        <v>0.2</v>
      </c>
      <c r="L311" s="45">
        <f t="shared" ref="L311:L312" si="33">K311/F311</f>
        <v>6.6666666666666666E-2</v>
      </c>
      <c r="M311" s="30" t="s">
        <v>279</v>
      </c>
      <c r="N311" s="39" t="s">
        <v>279</v>
      </c>
      <c r="O311" s="45" t="s">
        <v>279</v>
      </c>
    </row>
    <row r="312" spans="4:15" ht="16.5" thickBot="1" x14ac:dyDescent="0.3">
      <c r="D312" s="11" t="s">
        <v>144</v>
      </c>
      <c r="E312" s="236"/>
      <c r="F312" s="41">
        <v>3</v>
      </c>
      <c r="G312" s="30" t="s">
        <v>279</v>
      </c>
      <c r="H312" s="39" t="s">
        <v>279</v>
      </c>
      <c r="I312" s="45" t="s">
        <v>279</v>
      </c>
      <c r="J312" s="30">
        <v>1</v>
      </c>
      <c r="K312" s="39">
        <v>0.15</v>
      </c>
      <c r="L312" s="45">
        <f t="shared" si="33"/>
        <v>4.9999999999999996E-2</v>
      </c>
      <c r="M312" s="30" t="s">
        <v>279</v>
      </c>
      <c r="N312" s="39" t="s">
        <v>279</v>
      </c>
      <c r="O312" s="45" t="s">
        <v>279</v>
      </c>
    </row>
    <row r="313" spans="4:15" ht="16.5" thickBot="1" x14ac:dyDescent="0.3">
      <c r="D313" s="13" t="s">
        <v>150</v>
      </c>
      <c r="E313" s="236"/>
      <c r="F313" s="41">
        <v>3</v>
      </c>
      <c r="G313" s="30" t="s">
        <v>279</v>
      </c>
      <c r="H313" s="39" t="s">
        <v>279</v>
      </c>
      <c r="I313" s="45" t="s">
        <v>279</v>
      </c>
      <c r="J313" s="30" t="s">
        <v>279</v>
      </c>
      <c r="K313" s="39" t="s">
        <v>279</v>
      </c>
      <c r="L313" s="45" t="s">
        <v>279</v>
      </c>
      <c r="M313" s="30">
        <v>1</v>
      </c>
      <c r="N313" s="39">
        <v>0.15</v>
      </c>
      <c r="O313" s="45">
        <f>N313/F313</f>
        <v>4.9999999999999996E-2</v>
      </c>
    </row>
    <row r="314" spans="4:15" ht="16.5" thickBot="1" x14ac:dyDescent="0.3">
      <c r="D314" s="100" t="s">
        <v>87</v>
      </c>
      <c r="E314" s="236"/>
      <c r="F314" s="102">
        <v>3</v>
      </c>
      <c r="G314" s="102" t="s">
        <v>279</v>
      </c>
      <c r="H314" s="102" t="s">
        <v>279</v>
      </c>
      <c r="I314" s="103" t="s">
        <v>279</v>
      </c>
      <c r="J314" s="102" t="s">
        <v>279</v>
      </c>
      <c r="K314" s="103" t="s">
        <v>279</v>
      </c>
      <c r="L314" s="103" t="s">
        <v>279</v>
      </c>
      <c r="M314" s="102" t="s">
        <v>279</v>
      </c>
      <c r="N314" s="102" t="s">
        <v>279</v>
      </c>
      <c r="O314" s="103" t="s">
        <v>279</v>
      </c>
    </row>
    <row r="315" spans="4:15" ht="16.5" thickBot="1" x14ac:dyDescent="0.3">
      <c r="D315" s="13" t="s">
        <v>116</v>
      </c>
      <c r="E315" s="236"/>
      <c r="F315" s="41">
        <v>3</v>
      </c>
      <c r="G315" s="30" t="s">
        <v>279</v>
      </c>
      <c r="H315" s="39" t="s">
        <v>279</v>
      </c>
      <c r="I315" s="45" t="s">
        <v>279</v>
      </c>
      <c r="J315" s="30">
        <v>1</v>
      </c>
      <c r="K315" s="39">
        <v>0.15</v>
      </c>
      <c r="L315" s="45">
        <f t="shared" ref="L315:L316" si="34">K315/F315</f>
        <v>4.9999999999999996E-2</v>
      </c>
      <c r="M315" s="30" t="s">
        <v>279</v>
      </c>
      <c r="N315" s="39" t="s">
        <v>279</v>
      </c>
      <c r="O315" s="45" t="s">
        <v>279</v>
      </c>
    </row>
    <row r="316" spans="4:15" ht="16.5" thickBot="1" x14ac:dyDescent="0.3">
      <c r="D316" s="10" t="s">
        <v>145</v>
      </c>
      <c r="E316" s="236"/>
      <c r="F316" s="41">
        <v>6</v>
      </c>
      <c r="G316" s="30" t="s">
        <v>279</v>
      </c>
      <c r="H316" s="39" t="s">
        <v>279</v>
      </c>
      <c r="I316" s="45" t="s">
        <v>279</v>
      </c>
      <c r="J316" s="30">
        <v>1</v>
      </c>
      <c r="K316" s="39">
        <v>0.1</v>
      </c>
      <c r="L316" s="45">
        <f t="shared" si="34"/>
        <v>1.6666666666666666E-2</v>
      </c>
      <c r="M316" s="30" t="s">
        <v>279</v>
      </c>
      <c r="N316" s="39" t="s">
        <v>279</v>
      </c>
      <c r="O316" s="45" t="s">
        <v>279</v>
      </c>
    </row>
    <row r="317" spans="4:15" ht="16.5" thickBot="1" x14ac:dyDescent="0.3">
      <c r="D317" s="12" t="s">
        <v>146</v>
      </c>
      <c r="E317" s="236"/>
      <c r="F317" s="41">
        <v>6</v>
      </c>
      <c r="G317" s="30" t="s">
        <v>279</v>
      </c>
      <c r="H317" s="39" t="s">
        <v>279</v>
      </c>
      <c r="I317" s="45" t="s">
        <v>279</v>
      </c>
      <c r="J317" s="30" t="s">
        <v>279</v>
      </c>
      <c r="K317" s="39" t="s">
        <v>279</v>
      </c>
      <c r="L317" s="45" t="s">
        <v>279</v>
      </c>
      <c r="M317" s="30">
        <v>1</v>
      </c>
      <c r="N317" s="39">
        <v>0.05</v>
      </c>
      <c r="O317" s="45">
        <f>N317/F317</f>
        <v>8.3333333333333332E-3</v>
      </c>
    </row>
    <row r="318" spans="4:15" ht="16.5" thickBot="1" x14ac:dyDescent="0.3">
      <c r="D318" s="100" t="s">
        <v>147</v>
      </c>
      <c r="E318" s="236"/>
      <c r="F318" s="102">
        <v>6</v>
      </c>
      <c r="G318" s="102" t="s">
        <v>279</v>
      </c>
      <c r="H318" s="102" t="s">
        <v>279</v>
      </c>
      <c r="I318" s="103" t="s">
        <v>279</v>
      </c>
      <c r="J318" s="102" t="s">
        <v>279</v>
      </c>
      <c r="K318" s="102" t="s">
        <v>279</v>
      </c>
      <c r="L318" s="103" t="s">
        <v>279</v>
      </c>
      <c r="M318" s="103" t="s">
        <v>279</v>
      </c>
      <c r="N318" s="103" t="s">
        <v>279</v>
      </c>
      <c r="O318" s="103" t="s">
        <v>279</v>
      </c>
    </row>
    <row r="319" spans="4:15" ht="16.5" thickBot="1" x14ac:dyDescent="0.3">
      <c r="D319" s="12" t="s">
        <v>120</v>
      </c>
      <c r="E319" s="238"/>
      <c r="F319" s="41">
        <v>12</v>
      </c>
      <c r="G319" s="30" t="s">
        <v>279</v>
      </c>
      <c r="H319" s="39" t="s">
        <v>279</v>
      </c>
      <c r="I319" s="45" t="s">
        <v>279</v>
      </c>
      <c r="J319" s="30">
        <v>1</v>
      </c>
      <c r="K319" s="39">
        <v>0.2</v>
      </c>
      <c r="L319" s="45">
        <f t="shared" ref="L319" si="35">K319/F319</f>
        <v>1.6666666666666666E-2</v>
      </c>
      <c r="M319" s="30" t="s">
        <v>279</v>
      </c>
      <c r="N319" s="39" t="s">
        <v>279</v>
      </c>
      <c r="O319" s="45" t="s">
        <v>279</v>
      </c>
    </row>
    <row r="321" spans="4:15" ht="15.75" x14ac:dyDescent="0.25">
      <c r="D321" s="31" t="s">
        <v>305</v>
      </c>
      <c r="E321" s="227" t="s">
        <v>288</v>
      </c>
      <c r="F321" s="228"/>
      <c r="G321" s="34">
        <v>9</v>
      </c>
      <c r="H321" s="25"/>
      <c r="I321" s="48"/>
      <c r="J321" s="25"/>
      <c r="K321" s="25"/>
      <c r="L321" s="48"/>
      <c r="M321" s="25"/>
      <c r="N321" s="25"/>
    </row>
    <row r="322" spans="4:15" ht="16.5" thickBot="1" x14ac:dyDescent="0.3">
      <c r="D322" s="31"/>
      <c r="G322" s="25"/>
      <c r="H322" s="25"/>
      <c r="I322" s="48"/>
      <c r="J322" s="25"/>
      <c r="K322" s="25"/>
      <c r="L322" s="48"/>
      <c r="M322" s="25"/>
      <c r="N322" s="25"/>
    </row>
    <row r="323" spans="4:15" ht="48" thickBot="1" x14ac:dyDescent="0.3">
      <c r="D323" s="21" t="s">
        <v>70</v>
      </c>
      <c r="E323" s="23" t="s">
        <v>137</v>
      </c>
      <c r="F323" s="2" t="s">
        <v>292</v>
      </c>
      <c r="G323" s="26" t="s">
        <v>282</v>
      </c>
      <c r="H323" s="26" t="s">
        <v>281</v>
      </c>
      <c r="I323" s="44" t="s">
        <v>293</v>
      </c>
      <c r="J323" s="26" t="s">
        <v>278</v>
      </c>
      <c r="K323" s="26" t="s">
        <v>281</v>
      </c>
      <c r="L323" s="44" t="s">
        <v>293</v>
      </c>
      <c r="M323" s="26" t="s">
        <v>277</v>
      </c>
      <c r="N323" s="26" t="s">
        <v>281</v>
      </c>
      <c r="O323" s="44" t="s">
        <v>293</v>
      </c>
    </row>
    <row r="324" spans="4:15" ht="16.5" thickBot="1" x14ac:dyDescent="0.3">
      <c r="D324" s="10" t="s">
        <v>202</v>
      </c>
      <c r="E324" s="168" t="s">
        <v>71</v>
      </c>
      <c r="F324" s="54">
        <v>1</v>
      </c>
      <c r="G324" s="30" t="s">
        <v>279</v>
      </c>
      <c r="H324" s="39" t="s">
        <v>279</v>
      </c>
      <c r="I324" s="45" t="s">
        <v>279</v>
      </c>
      <c r="J324" s="30" t="s">
        <v>279</v>
      </c>
      <c r="K324" s="39" t="s">
        <v>279</v>
      </c>
      <c r="L324" s="45" t="s">
        <v>279</v>
      </c>
      <c r="M324" s="30">
        <v>1</v>
      </c>
      <c r="N324" s="39">
        <v>0.2</v>
      </c>
      <c r="O324" s="45">
        <f>N324/F324</f>
        <v>0.2</v>
      </c>
    </row>
    <row r="325" spans="4:15" ht="16.5" thickBot="1" x14ac:dyDescent="0.3">
      <c r="D325" s="10" t="s">
        <v>204</v>
      </c>
      <c r="E325" s="169"/>
      <c r="F325" s="53">
        <v>1</v>
      </c>
      <c r="G325" s="30" t="s">
        <v>279</v>
      </c>
      <c r="H325" s="39" t="s">
        <v>279</v>
      </c>
      <c r="I325" s="45" t="s">
        <v>279</v>
      </c>
      <c r="J325" s="30">
        <v>1</v>
      </c>
      <c r="K325" s="39">
        <v>0.1</v>
      </c>
      <c r="L325" s="45">
        <f>K325/F325</f>
        <v>0.1</v>
      </c>
      <c r="M325" s="30" t="s">
        <v>279</v>
      </c>
      <c r="N325" s="39" t="s">
        <v>279</v>
      </c>
      <c r="O325" s="45" t="s">
        <v>279</v>
      </c>
    </row>
    <row r="326" spans="4:15" ht="16.5" thickBot="1" x14ac:dyDescent="0.3">
      <c r="D326" s="10" t="s">
        <v>205</v>
      </c>
      <c r="E326" s="169"/>
      <c r="F326" s="53">
        <v>1</v>
      </c>
      <c r="G326" s="30" t="s">
        <v>279</v>
      </c>
      <c r="H326" s="39" t="s">
        <v>279</v>
      </c>
      <c r="I326" s="45" t="s">
        <v>279</v>
      </c>
      <c r="J326" s="30" t="s">
        <v>279</v>
      </c>
      <c r="K326" s="39" t="s">
        <v>279</v>
      </c>
      <c r="L326" s="45" t="s">
        <v>279</v>
      </c>
      <c r="M326" s="30">
        <v>1</v>
      </c>
      <c r="N326" s="39">
        <v>0.5</v>
      </c>
      <c r="O326" s="45">
        <f>N326/F326</f>
        <v>0.5</v>
      </c>
    </row>
    <row r="327" spans="4:15" ht="16.5" thickBot="1" x14ac:dyDescent="0.3">
      <c r="D327" s="10" t="s">
        <v>206</v>
      </c>
      <c r="E327" s="169"/>
      <c r="F327" s="53">
        <v>1</v>
      </c>
      <c r="G327" s="30" t="s">
        <v>279</v>
      </c>
      <c r="H327" s="39" t="s">
        <v>279</v>
      </c>
      <c r="I327" s="45" t="s">
        <v>279</v>
      </c>
      <c r="J327" s="30">
        <v>1</v>
      </c>
      <c r="K327" s="39">
        <v>0.1</v>
      </c>
      <c r="L327" s="45">
        <f t="shared" ref="L327:L339" si="36">K327/F327</f>
        <v>0.1</v>
      </c>
      <c r="M327" s="30" t="s">
        <v>279</v>
      </c>
      <c r="N327" s="39" t="s">
        <v>279</v>
      </c>
      <c r="O327" s="45" t="s">
        <v>279</v>
      </c>
    </row>
    <row r="328" spans="4:15" ht="16.5" thickBot="1" x14ac:dyDescent="0.3">
      <c r="D328" s="10" t="s">
        <v>207</v>
      </c>
      <c r="E328" s="169"/>
      <c r="F328" s="50">
        <v>1</v>
      </c>
      <c r="G328" s="30" t="s">
        <v>279</v>
      </c>
      <c r="H328" s="39" t="s">
        <v>279</v>
      </c>
      <c r="I328" s="45" t="s">
        <v>279</v>
      </c>
      <c r="J328" s="30">
        <v>1</v>
      </c>
      <c r="K328" s="39">
        <v>0.1</v>
      </c>
      <c r="L328" s="45">
        <f t="shared" si="36"/>
        <v>0.1</v>
      </c>
      <c r="M328" s="30" t="s">
        <v>279</v>
      </c>
      <c r="N328" s="39" t="s">
        <v>279</v>
      </c>
      <c r="O328" s="45" t="s">
        <v>279</v>
      </c>
    </row>
    <row r="329" spans="4:15" ht="16.5" thickBot="1" x14ac:dyDescent="0.3">
      <c r="D329" s="10" t="s">
        <v>208</v>
      </c>
      <c r="E329" s="169"/>
      <c r="F329" s="53">
        <v>1</v>
      </c>
      <c r="G329" s="30" t="s">
        <v>279</v>
      </c>
      <c r="H329" s="39" t="s">
        <v>279</v>
      </c>
      <c r="I329" s="45" t="s">
        <v>279</v>
      </c>
      <c r="J329" s="30">
        <v>1</v>
      </c>
      <c r="K329" s="39">
        <v>0.05</v>
      </c>
      <c r="L329" s="45">
        <f t="shared" si="36"/>
        <v>0.05</v>
      </c>
      <c r="M329" s="30" t="s">
        <v>279</v>
      </c>
      <c r="N329" s="39" t="s">
        <v>279</v>
      </c>
      <c r="O329" s="45" t="s">
        <v>279</v>
      </c>
    </row>
    <row r="330" spans="4:15" ht="32.25" thickBot="1" x14ac:dyDescent="0.3">
      <c r="D330" s="12" t="s">
        <v>209</v>
      </c>
      <c r="E330" s="169"/>
      <c r="F330" s="53">
        <v>1</v>
      </c>
      <c r="G330" s="30" t="s">
        <v>279</v>
      </c>
      <c r="H330" s="39" t="s">
        <v>279</v>
      </c>
      <c r="I330" s="45" t="s">
        <v>279</v>
      </c>
      <c r="J330" s="30">
        <v>1</v>
      </c>
      <c r="K330" s="39">
        <v>0.1</v>
      </c>
      <c r="L330" s="45">
        <f t="shared" si="36"/>
        <v>0.1</v>
      </c>
      <c r="M330" s="30" t="s">
        <v>279</v>
      </c>
      <c r="N330" s="39" t="s">
        <v>279</v>
      </c>
      <c r="O330" s="45" t="s">
        <v>279</v>
      </c>
    </row>
    <row r="331" spans="4:15" ht="16.5" thickBot="1" x14ac:dyDescent="0.3">
      <c r="D331" s="10" t="s">
        <v>210</v>
      </c>
      <c r="E331" s="169"/>
      <c r="F331" s="53">
        <v>1</v>
      </c>
      <c r="G331" s="30" t="s">
        <v>279</v>
      </c>
      <c r="H331" s="39" t="s">
        <v>279</v>
      </c>
      <c r="I331" s="45" t="s">
        <v>279</v>
      </c>
      <c r="J331" s="30">
        <v>1</v>
      </c>
      <c r="K331" s="39">
        <v>0.05</v>
      </c>
      <c r="L331" s="45">
        <f t="shared" si="36"/>
        <v>0.05</v>
      </c>
      <c r="M331" s="30" t="s">
        <v>279</v>
      </c>
      <c r="N331" s="39" t="s">
        <v>279</v>
      </c>
      <c r="O331" s="45" t="s">
        <v>279</v>
      </c>
    </row>
    <row r="332" spans="4:15" ht="16.5" thickBot="1" x14ac:dyDescent="0.3">
      <c r="D332" s="10" t="s">
        <v>211</v>
      </c>
      <c r="E332" s="169"/>
      <c r="F332" s="53">
        <v>1</v>
      </c>
      <c r="G332" s="30" t="s">
        <v>279</v>
      </c>
      <c r="H332" s="39" t="s">
        <v>279</v>
      </c>
      <c r="I332" s="45" t="s">
        <v>279</v>
      </c>
      <c r="J332" s="30">
        <v>1</v>
      </c>
      <c r="K332" s="39">
        <v>0.05</v>
      </c>
      <c r="L332" s="45">
        <f t="shared" si="36"/>
        <v>0.05</v>
      </c>
      <c r="M332" s="30" t="s">
        <v>279</v>
      </c>
      <c r="N332" s="39" t="s">
        <v>279</v>
      </c>
      <c r="O332" s="45" t="s">
        <v>279</v>
      </c>
    </row>
    <row r="333" spans="4:15" ht="16.5" thickBot="1" x14ac:dyDescent="0.3">
      <c r="D333" s="10" t="s">
        <v>212</v>
      </c>
      <c r="E333" s="169"/>
      <c r="F333" s="53">
        <v>1</v>
      </c>
      <c r="G333" s="30" t="s">
        <v>279</v>
      </c>
      <c r="H333" s="39" t="s">
        <v>279</v>
      </c>
      <c r="I333" s="45" t="s">
        <v>279</v>
      </c>
      <c r="J333" s="30">
        <v>1</v>
      </c>
      <c r="K333" s="39">
        <v>0.1</v>
      </c>
      <c r="L333" s="45">
        <f t="shared" si="36"/>
        <v>0.1</v>
      </c>
      <c r="M333" s="30" t="s">
        <v>279</v>
      </c>
      <c r="N333" s="39" t="s">
        <v>279</v>
      </c>
      <c r="O333" s="45" t="s">
        <v>279</v>
      </c>
    </row>
    <row r="334" spans="4:15" ht="32.25" thickBot="1" x14ac:dyDescent="0.3">
      <c r="D334" s="12" t="s">
        <v>213</v>
      </c>
      <c r="E334" s="169"/>
      <c r="F334" s="53">
        <v>1</v>
      </c>
      <c r="G334" s="30" t="s">
        <v>279</v>
      </c>
      <c r="H334" s="39" t="s">
        <v>279</v>
      </c>
      <c r="I334" s="45" t="s">
        <v>279</v>
      </c>
      <c r="J334" s="30">
        <v>1</v>
      </c>
      <c r="K334" s="39">
        <v>0.3</v>
      </c>
      <c r="L334" s="45">
        <f t="shared" si="36"/>
        <v>0.3</v>
      </c>
      <c r="M334" s="30" t="s">
        <v>279</v>
      </c>
      <c r="N334" s="39" t="s">
        <v>279</v>
      </c>
      <c r="O334" s="45" t="s">
        <v>279</v>
      </c>
    </row>
    <row r="335" spans="4:15" ht="16.5" thickBot="1" x14ac:dyDescent="0.3">
      <c r="D335" s="10" t="s">
        <v>214</v>
      </c>
      <c r="E335" s="169"/>
      <c r="F335" s="53">
        <v>1</v>
      </c>
      <c r="G335" s="30" t="s">
        <v>279</v>
      </c>
      <c r="H335" s="39" t="s">
        <v>279</v>
      </c>
      <c r="I335" s="45" t="s">
        <v>279</v>
      </c>
      <c r="J335" s="30">
        <v>1</v>
      </c>
      <c r="K335" s="39">
        <v>0.05</v>
      </c>
      <c r="L335" s="45">
        <f t="shared" si="36"/>
        <v>0.05</v>
      </c>
      <c r="M335" s="30" t="s">
        <v>279</v>
      </c>
      <c r="N335" s="39" t="s">
        <v>279</v>
      </c>
      <c r="O335" s="45" t="s">
        <v>279</v>
      </c>
    </row>
    <row r="336" spans="4:15" ht="16.5" thickBot="1" x14ac:dyDescent="0.3">
      <c r="D336" s="10" t="s">
        <v>215</v>
      </c>
      <c r="E336" s="169"/>
      <c r="F336" s="53">
        <v>1</v>
      </c>
      <c r="G336" s="30" t="s">
        <v>279</v>
      </c>
      <c r="H336" s="39" t="s">
        <v>279</v>
      </c>
      <c r="I336" s="45" t="s">
        <v>279</v>
      </c>
      <c r="J336" s="30">
        <v>1</v>
      </c>
      <c r="K336" s="39">
        <v>0.05</v>
      </c>
      <c r="L336" s="45">
        <f t="shared" si="36"/>
        <v>0.05</v>
      </c>
      <c r="M336" s="30" t="s">
        <v>279</v>
      </c>
      <c r="N336" s="39" t="s">
        <v>279</v>
      </c>
      <c r="O336" s="45" t="s">
        <v>279</v>
      </c>
    </row>
    <row r="337" spans="4:15" ht="16.5" thickBot="1" x14ac:dyDescent="0.3">
      <c r="D337" s="10" t="s">
        <v>87</v>
      </c>
      <c r="E337" s="169"/>
      <c r="F337" s="53">
        <v>1</v>
      </c>
      <c r="G337" s="30" t="s">
        <v>279</v>
      </c>
      <c r="H337" s="39" t="s">
        <v>279</v>
      </c>
      <c r="I337" s="45" t="s">
        <v>279</v>
      </c>
      <c r="J337" s="30">
        <v>1</v>
      </c>
      <c r="K337" s="39">
        <v>0.05</v>
      </c>
      <c r="L337" s="45">
        <f t="shared" si="36"/>
        <v>0.05</v>
      </c>
      <c r="M337" s="30" t="s">
        <v>279</v>
      </c>
      <c r="N337" s="39" t="s">
        <v>279</v>
      </c>
      <c r="O337" s="45" t="s">
        <v>279</v>
      </c>
    </row>
    <row r="338" spans="4:15" ht="16.5" thickBot="1" x14ac:dyDescent="0.3">
      <c r="D338" s="10" t="s">
        <v>216</v>
      </c>
      <c r="E338" s="169"/>
      <c r="F338" s="53">
        <v>1</v>
      </c>
      <c r="G338" s="30" t="s">
        <v>279</v>
      </c>
      <c r="H338" s="39" t="s">
        <v>279</v>
      </c>
      <c r="I338" s="45" t="s">
        <v>279</v>
      </c>
      <c r="J338" s="30">
        <v>1</v>
      </c>
      <c r="K338" s="39">
        <v>0.05</v>
      </c>
      <c r="L338" s="45">
        <f t="shared" si="36"/>
        <v>0.05</v>
      </c>
      <c r="M338" s="30" t="s">
        <v>279</v>
      </c>
      <c r="N338" s="39" t="s">
        <v>279</v>
      </c>
      <c r="O338" s="45" t="s">
        <v>279</v>
      </c>
    </row>
    <row r="339" spans="4:15" ht="16.5" thickBot="1" x14ac:dyDescent="0.3">
      <c r="D339" s="10" t="s">
        <v>161</v>
      </c>
      <c r="E339" s="169"/>
      <c r="F339" s="53">
        <v>1</v>
      </c>
      <c r="G339" s="30" t="s">
        <v>279</v>
      </c>
      <c r="H339" s="39" t="s">
        <v>279</v>
      </c>
      <c r="I339" s="45" t="s">
        <v>279</v>
      </c>
      <c r="J339" s="30">
        <v>1</v>
      </c>
      <c r="K339" s="39">
        <v>0.05</v>
      </c>
      <c r="L339" s="45">
        <f t="shared" si="36"/>
        <v>0.05</v>
      </c>
      <c r="M339" s="30" t="s">
        <v>279</v>
      </c>
      <c r="N339" s="39" t="s">
        <v>279</v>
      </c>
      <c r="O339" s="45" t="s">
        <v>279</v>
      </c>
    </row>
    <row r="340" spans="4:15" ht="16.5" thickBot="1" x14ac:dyDescent="0.3">
      <c r="D340" s="10" t="s">
        <v>74</v>
      </c>
      <c r="E340" s="169"/>
      <c r="F340" s="53">
        <v>3</v>
      </c>
      <c r="G340" s="30" t="s">
        <v>279</v>
      </c>
      <c r="H340" s="39" t="s">
        <v>279</v>
      </c>
      <c r="I340" s="45" t="s">
        <v>279</v>
      </c>
      <c r="J340" s="30" t="s">
        <v>279</v>
      </c>
      <c r="K340" s="39" t="s">
        <v>279</v>
      </c>
      <c r="L340" s="45" t="s">
        <v>279</v>
      </c>
      <c r="M340" s="30">
        <v>1</v>
      </c>
      <c r="N340" s="39">
        <v>0.75</v>
      </c>
      <c r="O340" s="45">
        <f>N340/F340</f>
        <v>0.25</v>
      </c>
    </row>
    <row r="341" spans="4:15" ht="16.5" thickBot="1" x14ac:dyDescent="0.3">
      <c r="D341" s="10" t="s">
        <v>165</v>
      </c>
      <c r="E341" s="169"/>
      <c r="F341" s="56">
        <v>3</v>
      </c>
      <c r="G341" s="30" t="s">
        <v>279</v>
      </c>
      <c r="H341" s="39" t="s">
        <v>279</v>
      </c>
      <c r="I341" s="45" t="s">
        <v>279</v>
      </c>
      <c r="J341" s="30" t="s">
        <v>279</v>
      </c>
      <c r="K341" s="39" t="s">
        <v>279</v>
      </c>
      <c r="L341" s="45" t="s">
        <v>279</v>
      </c>
      <c r="M341" s="30">
        <v>1</v>
      </c>
      <c r="N341" s="39">
        <v>0.3</v>
      </c>
      <c r="O341" s="45">
        <f>N341/F341</f>
        <v>9.9999999999999992E-2</v>
      </c>
    </row>
    <row r="342" spans="4:15" ht="16.5" thickBot="1" x14ac:dyDescent="0.3">
      <c r="D342" s="100" t="s">
        <v>87</v>
      </c>
      <c r="E342" s="169"/>
      <c r="F342" s="101">
        <v>0</v>
      </c>
      <c r="G342" s="102" t="s">
        <v>279</v>
      </c>
      <c r="H342" s="102" t="s">
        <v>279</v>
      </c>
      <c r="I342" s="103" t="s">
        <v>279</v>
      </c>
      <c r="J342" s="103" t="s">
        <v>279</v>
      </c>
      <c r="K342" s="103" t="s">
        <v>279</v>
      </c>
      <c r="L342" s="103" t="s">
        <v>279</v>
      </c>
      <c r="M342" s="102" t="s">
        <v>279</v>
      </c>
      <c r="N342" s="102" t="s">
        <v>279</v>
      </c>
      <c r="O342" s="103" t="s">
        <v>279</v>
      </c>
    </row>
    <row r="343" spans="4:15" ht="16.5" thickBot="1" x14ac:dyDescent="0.3">
      <c r="D343" s="10" t="s">
        <v>218</v>
      </c>
      <c r="E343" s="169"/>
      <c r="F343" s="53">
        <v>3</v>
      </c>
      <c r="G343" s="30" t="s">
        <v>279</v>
      </c>
      <c r="H343" s="39" t="s">
        <v>279</v>
      </c>
      <c r="I343" s="45" t="s">
        <v>279</v>
      </c>
      <c r="J343" s="30">
        <v>1</v>
      </c>
      <c r="K343" s="39">
        <v>0.05</v>
      </c>
      <c r="L343" s="45">
        <f t="shared" ref="L343:L347" si="37">K343/F343</f>
        <v>1.6666666666666666E-2</v>
      </c>
      <c r="M343" s="30" t="s">
        <v>279</v>
      </c>
      <c r="N343" s="39" t="s">
        <v>279</v>
      </c>
      <c r="O343" s="45" t="s">
        <v>279</v>
      </c>
    </row>
    <row r="344" spans="4:15" ht="16.5" thickBot="1" x14ac:dyDescent="0.3">
      <c r="D344" s="10" t="s">
        <v>219</v>
      </c>
      <c r="E344" s="168" t="s">
        <v>5</v>
      </c>
      <c r="F344" s="55">
        <v>6</v>
      </c>
      <c r="G344" s="30" t="s">
        <v>279</v>
      </c>
      <c r="H344" s="39" t="s">
        <v>279</v>
      </c>
      <c r="I344" s="45" t="s">
        <v>279</v>
      </c>
      <c r="J344" s="30">
        <v>1</v>
      </c>
      <c r="K344" s="39">
        <v>0.1</v>
      </c>
      <c r="L344" s="45">
        <f t="shared" si="37"/>
        <v>1.6666666666666666E-2</v>
      </c>
      <c r="M344" s="30" t="s">
        <v>279</v>
      </c>
      <c r="N344" s="39" t="s">
        <v>279</v>
      </c>
      <c r="O344" s="45" t="s">
        <v>279</v>
      </c>
    </row>
    <row r="345" spans="4:15" ht="16.5" thickBot="1" x14ac:dyDescent="0.3">
      <c r="D345" s="10" t="s">
        <v>220</v>
      </c>
      <c r="E345" s="169"/>
      <c r="F345" s="56">
        <v>6</v>
      </c>
      <c r="G345" s="30" t="s">
        <v>279</v>
      </c>
      <c r="H345" s="39" t="s">
        <v>279</v>
      </c>
      <c r="I345" s="45" t="s">
        <v>279</v>
      </c>
      <c r="J345" s="30">
        <v>1</v>
      </c>
      <c r="K345" s="39">
        <v>0.3</v>
      </c>
      <c r="L345" s="45">
        <f t="shared" si="37"/>
        <v>4.9999999999999996E-2</v>
      </c>
      <c r="M345" s="30" t="s">
        <v>279</v>
      </c>
      <c r="N345" s="39" t="s">
        <v>279</v>
      </c>
      <c r="O345" s="45" t="s">
        <v>279</v>
      </c>
    </row>
    <row r="346" spans="4:15" ht="16.5" thickBot="1" x14ac:dyDescent="0.3">
      <c r="D346" s="12" t="s">
        <v>116</v>
      </c>
      <c r="E346" s="170"/>
      <c r="F346" s="52">
        <v>6</v>
      </c>
      <c r="G346" s="30" t="s">
        <v>279</v>
      </c>
      <c r="H346" s="39" t="s">
        <v>279</v>
      </c>
      <c r="I346" s="45" t="s">
        <v>279</v>
      </c>
      <c r="J346" s="30">
        <v>1</v>
      </c>
      <c r="K346" s="39">
        <v>0.15</v>
      </c>
      <c r="L346" s="45">
        <f t="shared" si="37"/>
        <v>2.4999999999999998E-2</v>
      </c>
      <c r="M346" s="30" t="s">
        <v>279</v>
      </c>
      <c r="N346" s="39" t="s">
        <v>279</v>
      </c>
      <c r="O346" s="45" t="s">
        <v>279</v>
      </c>
    </row>
    <row r="347" spans="4:15" ht="32.25" thickBot="1" x14ac:dyDescent="0.3">
      <c r="D347" s="12" t="s">
        <v>221</v>
      </c>
      <c r="E347" s="169" t="s">
        <v>112</v>
      </c>
      <c r="F347" s="56">
        <v>12</v>
      </c>
      <c r="G347" s="30" t="s">
        <v>279</v>
      </c>
      <c r="H347" s="39" t="s">
        <v>279</v>
      </c>
      <c r="I347" s="45" t="s">
        <v>279</v>
      </c>
      <c r="J347" s="30">
        <v>1</v>
      </c>
      <c r="K347" s="39">
        <v>0.2</v>
      </c>
      <c r="L347" s="45">
        <f t="shared" si="37"/>
        <v>1.6666666666666666E-2</v>
      </c>
      <c r="M347" s="30" t="s">
        <v>279</v>
      </c>
      <c r="N347" s="39" t="s">
        <v>279</v>
      </c>
      <c r="O347" s="45" t="s">
        <v>279</v>
      </c>
    </row>
    <row r="348" spans="4:15" ht="16.5" thickBot="1" x14ac:dyDescent="0.3">
      <c r="D348" s="10" t="s">
        <v>114</v>
      </c>
      <c r="E348" s="169"/>
      <c r="F348" s="56">
        <v>12</v>
      </c>
      <c r="G348" s="30" t="s">
        <v>279</v>
      </c>
      <c r="H348" s="39" t="s">
        <v>279</v>
      </c>
      <c r="I348" s="45" t="s">
        <v>279</v>
      </c>
      <c r="J348" s="30" t="s">
        <v>279</v>
      </c>
      <c r="K348" s="39" t="s">
        <v>279</v>
      </c>
      <c r="L348" s="45" t="s">
        <v>279</v>
      </c>
      <c r="M348" s="30">
        <v>1</v>
      </c>
      <c r="N348" s="39">
        <v>1</v>
      </c>
      <c r="O348" s="45">
        <f>N348/F348</f>
        <v>8.3333333333333329E-2</v>
      </c>
    </row>
    <row r="349" spans="4:15" ht="16.5" thickBot="1" x14ac:dyDescent="0.3">
      <c r="D349" s="10" t="s">
        <v>222</v>
      </c>
      <c r="E349" s="169"/>
      <c r="F349" s="56">
        <v>12</v>
      </c>
      <c r="G349" s="30" t="s">
        <v>279</v>
      </c>
      <c r="H349" s="39" t="s">
        <v>279</v>
      </c>
      <c r="I349" s="45" t="s">
        <v>279</v>
      </c>
      <c r="J349" s="30">
        <v>1</v>
      </c>
      <c r="K349" s="39">
        <v>0.05</v>
      </c>
      <c r="L349" s="45">
        <f t="shared" ref="L349:L354" si="38">K349/F349</f>
        <v>4.1666666666666666E-3</v>
      </c>
      <c r="M349" s="30" t="s">
        <v>279</v>
      </c>
      <c r="N349" s="39" t="s">
        <v>279</v>
      </c>
      <c r="O349" s="45" t="s">
        <v>279</v>
      </c>
    </row>
    <row r="350" spans="4:15" ht="16.5" thickBot="1" x14ac:dyDescent="0.3">
      <c r="D350" s="10" t="s">
        <v>176</v>
      </c>
      <c r="E350" s="169"/>
      <c r="F350" s="56">
        <v>12</v>
      </c>
      <c r="G350" s="30" t="s">
        <v>279</v>
      </c>
      <c r="H350" s="39" t="s">
        <v>279</v>
      </c>
      <c r="I350" s="45" t="s">
        <v>279</v>
      </c>
      <c r="J350" s="30">
        <v>1</v>
      </c>
      <c r="K350" s="39">
        <v>0.3</v>
      </c>
      <c r="L350" s="45">
        <f t="shared" si="38"/>
        <v>2.4999999999999998E-2</v>
      </c>
      <c r="M350" s="30" t="s">
        <v>279</v>
      </c>
      <c r="N350" s="39" t="s">
        <v>279</v>
      </c>
      <c r="O350" s="45" t="s">
        <v>279</v>
      </c>
    </row>
    <row r="351" spans="4:15" ht="16.5" thickBot="1" x14ac:dyDescent="0.3">
      <c r="D351" s="100" t="s">
        <v>87</v>
      </c>
      <c r="E351" s="169"/>
      <c r="F351" s="101">
        <v>0</v>
      </c>
      <c r="G351" s="102" t="s">
        <v>279</v>
      </c>
      <c r="H351" s="102" t="s">
        <v>279</v>
      </c>
      <c r="I351" s="103" t="s">
        <v>279</v>
      </c>
      <c r="J351" s="103" t="s">
        <v>279</v>
      </c>
      <c r="K351" s="103" t="s">
        <v>279</v>
      </c>
      <c r="L351" s="103" t="s">
        <v>279</v>
      </c>
      <c r="M351" s="102" t="s">
        <v>279</v>
      </c>
      <c r="N351" s="102" t="s">
        <v>279</v>
      </c>
      <c r="O351" s="103" t="s">
        <v>279</v>
      </c>
    </row>
    <row r="352" spans="4:15" ht="16.5" thickBot="1" x14ac:dyDescent="0.3">
      <c r="D352" s="10" t="s">
        <v>223</v>
      </c>
      <c r="E352" s="169"/>
      <c r="F352" s="56">
        <v>12</v>
      </c>
      <c r="G352" s="30" t="s">
        <v>279</v>
      </c>
      <c r="H352" s="39" t="s">
        <v>279</v>
      </c>
      <c r="I352" s="45" t="s">
        <v>279</v>
      </c>
      <c r="J352" s="30">
        <v>1</v>
      </c>
      <c r="K352" s="39">
        <v>0.05</v>
      </c>
      <c r="L352" s="45">
        <f t="shared" si="38"/>
        <v>4.1666666666666666E-3</v>
      </c>
      <c r="M352" s="30" t="s">
        <v>279</v>
      </c>
      <c r="N352" s="39" t="s">
        <v>279</v>
      </c>
      <c r="O352" s="45" t="s">
        <v>279</v>
      </c>
    </row>
    <row r="353" spans="4:15" ht="16.5" thickBot="1" x14ac:dyDescent="0.3">
      <c r="D353" s="10" t="s">
        <v>224</v>
      </c>
      <c r="E353" s="169"/>
      <c r="F353" s="56">
        <v>12</v>
      </c>
      <c r="G353" s="30" t="s">
        <v>279</v>
      </c>
      <c r="H353" s="39" t="s">
        <v>279</v>
      </c>
      <c r="I353" s="45" t="s">
        <v>279</v>
      </c>
      <c r="J353" s="30">
        <v>1</v>
      </c>
      <c r="K353" s="39">
        <v>0.2</v>
      </c>
      <c r="L353" s="45">
        <f t="shared" si="38"/>
        <v>1.6666666666666666E-2</v>
      </c>
      <c r="M353" s="30" t="s">
        <v>279</v>
      </c>
      <c r="N353" s="39" t="s">
        <v>279</v>
      </c>
      <c r="O353" s="45" t="s">
        <v>279</v>
      </c>
    </row>
    <row r="354" spans="4:15" ht="16.5" thickBot="1" x14ac:dyDescent="0.3">
      <c r="D354" s="12" t="s">
        <v>116</v>
      </c>
      <c r="E354" s="170"/>
      <c r="F354" s="49">
        <v>12</v>
      </c>
      <c r="G354" s="30" t="s">
        <v>279</v>
      </c>
      <c r="H354" s="39" t="s">
        <v>279</v>
      </c>
      <c r="I354" s="45" t="s">
        <v>279</v>
      </c>
      <c r="J354" s="30">
        <v>1</v>
      </c>
      <c r="K354" s="39">
        <v>0.25</v>
      </c>
      <c r="L354" s="45">
        <f t="shared" si="38"/>
        <v>2.0833333333333332E-2</v>
      </c>
      <c r="M354" s="30" t="s">
        <v>279</v>
      </c>
      <c r="N354" s="39" t="s">
        <v>279</v>
      </c>
      <c r="O354" s="45" t="s">
        <v>279</v>
      </c>
    </row>
  </sheetData>
  <sortState xmlns:xlrd2="http://schemas.microsoft.com/office/spreadsheetml/2017/richdata2" ref="D257:O277">
    <sortCondition ref="F257:F277"/>
  </sortState>
  <mergeCells count="39">
    <mergeCell ref="E256:E267"/>
    <mergeCell ref="E270:E277"/>
    <mergeCell ref="E220:F220"/>
    <mergeCell ref="E245:F245"/>
    <mergeCell ref="E253:F253"/>
    <mergeCell ref="E233:E235"/>
    <mergeCell ref="E236:E242"/>
    <mergeCell ref="E223:E232"/>
    <mergeCell ref="E249:E251"/>
    <mergeCell ref="E184:F184"/>
    <mergeCell ref="E187:E202"/>
    <mergeCell ref="E203:E206"/>
    <mergeCell ref="E207:E209"/>
    <mergeCell ref="E210:E217"/>
    <mergeCell ref="E3:F3"/>
    <mergeCell ref="E48:E53"/>
    <mergeCell ref="E59:E83"/>
    <mergeCell ref="E6:E31"/>
    <mergeCell ref="E32:E37"/>
    <mergeCell ref="E38:E47"/>
    <mergeCell ref="E56:F56"/>
    <mergeCell ref="E98:F98"/>
    <mergeCell ref="E138:F138"/>
    <mergeCell ref="E128:E136"/>
    <mergeCell ref="E118:E127"/>
    <mergeCell ref="E84:E95"/>
    <mergeCell ref="E176:E181"/>
    <mergeCell ref="E141:E158"/>
    <mergeCell ref="E159:E167"/>
    <mergeCell ref="E168:E175"/>
    <mergeCell ref="E101:E117"/>
    <mergeCell ref="E340:E343"/>
    <mergeCell ref="E344:E346"/>
    <mergeCell ref="E347:E354"/>
    <mergeCell ref="E280:F280"/>
    <mergeCell ref="E283:E307"/>
    <mergeCell ref="E308:E319"/>
    <mergeCell ref="E321:F321"/>
    <mergeCell ref="E324:E33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Q332"/>
  <sheetViews>
    <sheetView topLeftCell="A213" zoomScale="91" zoomScaleNormal="91" workbookViewId="0">
      <selection activeCell="D205" sqref="D205"/>
    </sheetView>
  </sheetViews>
  <sheetFormatPr defaultRowHeight="15" x14ac:dyDescent="0.25"/>
  <cols>
    <col min="3" max="3" width="10.7109375" customWidth="1"/>
    <col min="4" max="4" width="96.7109375" bestFit="1" customWidth="1"/>
    <col min="5" max="5" width="13.85546875" bestFit="1" customWidth="1"/>
    <col min="6" max="6" width="14.7109375" style="25" bestFit="1" customWidth="1"/>
    <col min="7" max="7" width="13.140625" style="25" bestFit="1" customWidth="1"/>
    <col min="8" max="8" width="11.28515625" style="25" bestFit="1" customWidth="1"/>
    <col min="9" max="9" width="15.5703125" style="25" bestFit="1" customWidth="1"/>
    <col min="10" max="10" width="13" style="25" bestFit="1" customWidth="1"/>
    <col min="11" max="11" width="11.28515625" style="25" bestFit="1" customWidth="1"/>
    <col min="12" max="12" width="11.42578125" style="25" bestFit="1" customWidth="1"/>
    <col min="13" max="13" width="12.42578125" style="25" bestFit="1" customWidth="1"/>
    <col min="14" max="14" width="11.28515625" style="25" bestFit="1" customWidth="1"/>
    <col min="15" max="15" width="11.42578125" bestFit="1" customWidth="1"/>
  </cols>
  <sheetData>
    <row r="2" spans="4:17" ht="15.75" x14ac:dyDescent="0.25">
      <c r="D2" s="105" t="s">
        <v>248</v>
      </c>
      <c r="E2" s="106" t="s">
        <v>288</v>
      </c>
      <c r="F2" s="107">
        <v>4</v>
      </c>
      <c r="G2" s="108"/>
      <c r="H2" s="108"/>
      <c r="I2" s="108"/>
      <c r="J2" s="108"/>
      <c r="K2" s="108"/>
      <c r="L2" s="108"/>
      <c r="M2" s="108"/>
      <c r="N2" s="108"/>
      <c r="O2" s="105"/>
      <c r="P2" s="105"/>
    </row>
    <row r="3" spans="4:17" ht="16.5" thickBot="1" x14ac:dyDescent="0.3">
      <c r="D3" s="105"/>
      <c r="E3" s="105"/>
      <c r="F3" s="108"/>
      <c r="G3" s="108"/>
      <c r="H3" s="108"/>
      <c r="I3" s="108"/>
      <c r="J3" s="108"/>
      <c r="K3" s="108"/>
      <c r="L3" s="108"/>
      <c r="M3" s="108"/>
      <c r="N3" s="108"/>
      <c r="O3" s="105"/>
      <c r="P3" s="105"/>
    </row>
    <row r="4" spans="4:17" ht="48" thickBot="1" x14ac:dyDescent="0.3">
      <c r="D4" s="28" t="s">
        <v>70</v>
      </c>
      <c r="E4" s="29" t="s">
        <v>137</v>
      </c>
      <c r="F4" s="109" t="s">
        <v>292</v>
      </c>
      <c r="G4" s="26" t="s">
        <v>282</v>
      </c>
      <c r="H4" s="26" t="s">
        <v>281</v>
      </c>
      <c r="I4" s="44" t="s">
        <v>293</v>
      </c>
      <c r="J4" s="26" t="s">
        <v>278</v>
      </c>
      <c r="K4" s="26" t="s">
        <v>281</v>
      </c>
      <c r="L4" s="44" t="s">
        <v>293</v>
      </c>
      <c r="M4" s="26" t="s">
        <v>277</v>
      </c>
      <c r="N4" s="26" t="s">
        <v>281</v>
      </c>
      <c r="O4" s="44" t="s">
        <v>293</v>
      </c>
      <c r="P4" s="108"/>
      <c r="Q4" s="25"/>
    </row>
    <row r="5" spans="4:17" ht="16.5" thickBot="1" x14ac:dyDescent="0.3">
      <c r="D5" s="13" t="s">
        <v>313</v>
      </c>
      <c r="E5" s="179" t="s">
        <v>12</v>
      </c>
      <c r="F5" s="110">
        <v>2</v>
      </c>
      <c r="G5" s="111" t="s">
        <v>279</v>
      </c>
      <c r="H5" s="112" t="s">
        <v>279</v>
      </c>
      <c r="I5" s="113" t="s">
        <v>279</v>
      </c>
      <c r="J5" s="111" t="s">
        <v>279</v>
      </c>
      <c r="K5" s="112" t="s">
        <v>279</v>
      </c>
      <c r="L5" s="113" t="s">
        <v>279</v>
      </c>
      <c r="M5" s="111">
        <v>1</v>
      </c>
      <c r="N5" s="112">
        <v>0.2</v>
      </c>
      <c r="O5" s="114">
        <f t="shared" ref="O5:O11" si="0">N5/F5</f>
        <v>0.1</v>
      </c>
      <c r="P5" s="108"/>
      <c r="Q5" s="25"/>
    </row>
    <row r="6" spans="4:17" ht="16.5" thickBot="1" x14ac:dyDescent="0.3">
      <c r="D6" s="13" t="s">
        <v>314</v>
      </c>
      <c r="E6" s="191"/>
      <c r="F6" s="110">
        <v>2</v>
      </c>
      <c r="G6" s="111" t="s">
        <v>279</v>
      </c>
      <c r="H6" s="112" t="s">
        <v>279</v>
      </c>
      <c r="I6" s="113" t="s">
        <v>279</v>
      </c>
      <c r="J6" s="111" t="s">
        <v>279</v>
      </c>
      <c r="K6" s="112" t="s">
        <v>279</v>
      </c>
      <c r="L6" s="113" t="s">
        <v>279</v>
      </c>
      <c r="M6" s="111">
        <v>1</v>
      </c>
      <c r="N6" s="112">
        <v>0.2</v>
      </c>
      <c r="O6" s="114">
        <f t="shared" si="0"/>
        <v>0.1</v>
      </c>
      <c r="P6" s="108"/>
      <c r="Q6" s="25"/>
    </row>
    <row r="7" spans="4:17" ht="32.25" thickBot="1" x14ac:dyDescent="0.3">
      <c r="D7" s="13" t="s">
        <v>315</v>
      </c>
      <c r="E7" s="191"/>
      <c r="F7" s="110">
        <v>2</v>
      </c>
      <c r="G7" s="111" t="s">
        <v>279</v>
      </c>
      <c r="H7" s="112" t="s">
        <v>279</v>
      </c>
      <c r="I7" s="113" t="s">
        <v>279</v>
      </c>
      <c r="J7" s="111" t="s">
        <v>279</v>
      </c>
      <c r="K7" s="112" t="s">
        <v>279</v>
      </c>
      <c r="L7" s="113" t="s">
        <v>279</v>
      </c>
      <c r="M7" s="111">
        <v>1</v>
      </c>
      <c r="N7" s="112">
        <v>0.2</v>
      </c>
      <c r="O7" s="114">
        <f t="shared" si="0"/>
        <v>0.1</v>
      </c>
      <c r="P7" s="108"/>
      <c r="Q7" s="25"/>
    </row>
    <row r="8" spans="4:17" ht="16.5" thickBot="1" x14ac:dyDescent="0.3">
      <c r="D8" s="13" t="s">
        <v>249</v>
      </c>
      <c r="E8" s="191"/>
      <c r="F8" s="110">
        <v>2</v>
      </c>
      <c r="G8" s="111" t="s">
        <v>279</v>
      </c>
      <c r="H8" s="112" t="s">
        <v>279</v>
      </c>
      <c r="I8" s="113" t="s">
        <v>279</v>
      </c>
      <c r="J8" s="111" t="s">
        <v>279</v>
      </c>
      <c r="K8" s="112" t="s">
        <v>279</v>
      </c>
      <c r="L8" s="113" t="s">
        <v>279</v>
      </c>
      <c r="M8" s="111">
        <v>1</v>
      </c>
      <c r="N8" s="112">
        <v>0.75</v>
      </c>
      <c r="O8" s="114">
        <f t="shared" si="0"/>
        <v>0.375</v>
      </c>
      <c r="P8" s="108"/>
      <c r="Q8" s="25"/>
    </row>
    <row r="9" spans="4:17" ht="63.75" thickBot="1" x14ac:dyDescent="0.3">
      <c r="D9" s="13" t="s">
        <v>280</v>
      </c>
      <c r="E9" s="191"/>
      <c r="F9" s="110">
        <v>2</v>
      </c>
      <c r="G9" s="111" t="s">
        <v>279</v>
      </c>
      <c r="H9" s="112" t="s">
        <v>279</v>
      </c>
      <c r="I9" s="113" t="s">
        <v>279</v>
      </c>
      <c r="J9" s="111" t="s">
        <v>279</v>
      </c>
      <c r="K9" s="112" t="s">
        <v>279</v>
      </c>
      <c r="L9" s="113" t="s">
        <v>279</v>
      </c>
      <c r="M9" s="111">
        <v>1</v>
      </c>
      <c r="N9" s="112">
        <v>1</v>
      </c>
      <c r="O9" s="114">
        <f t="shared" si="0"/>
        <v>0.5</v>
      </c>
      <c r="P9" s="108"/>
      <c r="Q9" s="25"/>
    </row>
    <row r="10" spans="4:17" ht="16.5" thickBot="1" x14ac:dyDescent="0.3">
      <c r="D10" s="13" t="s">
        <v>250</v>
      </c>
      <c r="E10" s="180"/>
      <c r="F10" s="110">
        <v>2</v>
      </c>
      <c r="G10" s="111" t="s">
        <v>279</v>
      </c>
      <c r="H10" s="112" t="s">
        <v>279</v>
      </c>
      <c r="I10" s="113" t="s">
        <v>279</v>
      </c>
      <c r="J10" s="111" t="s">
        <v>279</v>
      </c>
      <c r="K10" s="112" t="s">
        <v>279</v>
      </c>
      <c r="L10" s="113" t="s">
        <v>279</v>
      </c>
      <c r="M10" s="111">
        <v>1</v>
      </c>
      <c r="N10" s="112">
        <v>0.5</v>
      </c>
      <c r="O10" s="114">
        <f t="shared" si="0"/>
        <v>0.25</v>
      </c>
      <c r="P10" s="108"/>
      <c r="Q10" s="25"/>
    </row>
    <row r="11" spans="4:17" ht="16.5" thickBot="1" x14ac:dyDescent="0.3">
      <c r="D11" s="13" t="s">
        <v>251</v>
      </c>
      <c r="E11" s="111" t="s">
        <v>5</v>
      </c>
      <c r="F11" s="110">
        <v>6</v>
      </c>
      <c r="G11" s="111" t="s">
        <v>279</v>
      </c>
      <c r="H11" s="112" t="s">
        <v>279</v>
      </c>
      <c r="I11" s="113" t="s">
        <v>279</v>
      </c>
      <c r="J11" s="111" t="s">
        <v>279</v>
      </c>
      <c r="K11" s="112" t="s">
        <v>279</v>
      </c>
      <c r="L11" s="113" t="s">
        <v>279</v>
      </c>
      <c r="M11" s="111">
        <v>1</v>
      </c>
      <c r="N11" s="112">
        <v>0.75</v>
      </c>
      <c r="O11" s="114">
        <f t="shared" si="0"/>
        <v>0.125</v>
      </c>
      <c r="P11" s="108"/>
      <c r="Q11" s="25"/>
    </row>
    <row r="12" spans="4:17" ht="15.75" x14ac:dyDescent="0.25">
      <c r="D12" s="105"/>
      <c r="E12" s="105"/>
      <c r="F12" s="108"/>
      <c r="G12" s="108"/>
      <c r="H12" s="108"/>
      <c r="I12" s="108"/>
      <c r="J12" s="108"/>
      <c r="K12" s="108"/>
      <c r="L12" s="108"/>
      <c r="M12" s="108"/>
      <c r="N12" s="108"/>
      <c r="O12" s="105"/>
      <c r="P12" s="105"/>
    </row>
    <row r="13" spans="4:17" ht="15.75" x14ac:dyDescent="0.25">
      <c r="D13" s="105"/>
      <c r="E13" s="105"/>
      <c r="F13" s="108"/>
      <c r="G13" s="108"/>
      <c r="H13" s="108"/>
      <c r="I13" s="108"/>
      <c r="J13" s="108"/>
      <c r="K13" s="108"/>
      <c r="L13" s="108"/>
      <c r="M13" s="108"/>
      <c r="N13" s="108"/>
      <c r="O13" s="105"/>
      <c r="P13" s="105"/>
    </row>
    <row r="14" spans="4:17" ht="15.75" x14ac:dyDescent="0.25">
      <c r="D14" s="105" t="s">
        <v>91</v>
      </c>
      <c r="E14" s="106" t="s">
        <v>288</v>
      </c>
      <c r="F14" s="107">
        <v>3</v>
      </c>
      <c r="G14" s="108"/>
      <c r="H14" s="108"/>
      <c r="I14" s="108"/>
      <c r="J14" s="108"/>
      <c r="K14" s="108"/>
      <c r="L14" s="108"/>
      <c r="M14" s="108"/>
      <c r="N14" s="108"/>
      <c r="O14" s="105"/>
      <c r="P14" s="105"/>
    </row>
    <row r="15" spans="4:17" ht="16.5" thickBot="1" x14ac:dyDescent="0.3">
      <c r="D15" s="105"/>
      <c r="E15" s="105"/>
      <c r="F15" s="108"/>
      <c r="G15" s="108"/>
      <c r="H15" s="108"/>
      <c r="I15" s="108"/>
      <c r="J15" s="108"/>
      <c r="K15" s="108"/>
      <c r="L15" s="108"/>
      <c r="M15" s="108"/>
      <c r="N15" s="108"/>
      <c r="O15" s="105"/>
      <c r="P15" s="105"/>
    </row>
    <row r="16" spans="4:17" ht="48" thickBot="1" x14ac:dyDescent="0.3">
      <c r="D16" s="21" t="s">
        <v>70</v>
      </c>
      <c r="E16" s="27" t="s">
        <v>137</v>
      </c>
      <c r="F16" s="109" t="s">
        <v>292</v>
      </c>
      <c r="G16" s="26" t="s">
        <v>282</v>
      </c>
      <c r="H16" s="26" t="s">
        <v>281</v>
      </c>
      <c r="I16" s="44" t="s">
        <v>293</v>
      </c>
      <c r="J16" s="26" t="s">
        <v>278</v>
      </c>
      <c r="K16" s="26" t="s">
        <v>281</v>
      </c>
      <c r="L16" s="44" t="s">
        <v>293</v>
      </c>
      <c r="M16" s="26" t="s">
        <v>277</v>
      </c>
      <c r="N16" s="26" t="s">
        <v>281</v>
      </c>
      <c r="O16" s="44" t="s">
        <v>293</v>
      </c>
      <c r="P16" s="105"/>
    </row>
    <row r="17" spans="4:16" ht="16.5" thickBot="1" x14ac:dyDescent="0.3">
      <c r="D17" s="10" t="s">
        <v>316</v>
      </c>
      <c r="E17" s="242" t="s">
        <v>71</v>
      </c>
      <c r="F17" s="110">
        <v>1</v>
      </c>
      <c r="G17" s="111" t="s">
        <v>279</v>
      </c>
      <c r="H17" s="112" t="s">
        <v>279</v>
      </c>
      <c r="I17" s="115" t="s">
        <v>279</v>
      </c>
      <c r="J17" s="111">
        <v>1</v>
      </c>
      <c r="K17" s="112">
        <v>0.3</v>
      </c>
      <c r="L17" s="115">
        <f>K17/F17</f>
        <v>0.3</v>
      </c>
      <c r="M17" s="111" t="s">
        <v>279</v>
      </c>
      <c r="N17" s="112" t="s">
        <v>279</v>
      </c>
      <c r="O17" s="115" t="s">
        <v>279</v>
      </c>
      <c r="P17" s="105"/>
    </row>
    <row r="18" spans="4:16" ht="16.5" thickBot="1" x14ac:dyDescent="0.3">
      <c r="D18" s="10" t="s">
        <v>317</v>
      </c>
      <c r="E18" s="239"/>
      <c r="F18" s="110">
        <v>1</v>
      </c>
      <c r="G18" s="111" t="s">
        <v>279</v>
      </c>
      <c r="H18" s="112" t="s">
        <v>279</v>
      </c>
      <c r="I18" s="115" t="s">
        <v>279</v>
      </c>
      <c r="J18" s="111">
        <v>1</v>
      </c>
      <c r="K18" s="112">
        <v>0.35</v>
      </c>
      <c r="L18" s="115">
        <f t="shared" ref="L18:L20" si="1">K18/F18</f>
        <v>0.35</v>
      </c>
      <c r="M18" s="111" t="s">
        <v>279</v>
      </c>
      <c r="N18" s="112" t="s">
        <v>279</v>
      </c>
      <c r="O18" s="115" t="s">
        <v>279</v>
      </c>
      <c r="P18" s="105"/>
    </row>
    <row r="19" spans="4:16" ht="16.5" thickBot="1" x14ac:dyDescent="0.3">
      <c r="D19" s="13" t="s">
        <v>318</v>
      </c>
      <c r="E19" s="239"/>
      <c r="F19" s="110">
        <v>1</v>
      </c>
      <c r="G19" s="111" t="s">
        <v>279</v>
      </c>
      <c r="H19" s="112" t="s">
        <v>279</v>
      </c>
      <c r="I19" s="115" t="s">
        <v>279</v>
      </c>
      <c r="J19" s="111">
        <v>1</v>
      </c>
      <c r="K19" s="112">
        <v>0.75</v>
      </c>
      <c r="L19" s="115">
        <f t="shared" si="1"/>
        <v>0.75</v>
      </c>
      <c r="M19" s="111" t="s">
        <v>279</v>
      </c>
      <c r="N19" s="112" t="s">
        <v>279</v>
      </c>
      <c r="O19" s="115" t="s">
        <v>279</v>
      </c>
      <c r="P19" s="105"/>
    </row>
    <row r="20" spans="4:16" ht="16.5" thickBot="1" x14ac:dyDescent="0.3">
      <c r="D20" s="10" t="s">
        <v>319</v>
      </c>
      <c r="E20" s="239"/>
      <c r="F20" s="110">
        <v>1</v>
      </c>
      <c r="G20" s="111" t="s">
        <v>279</v>
      </c>
      <c r="H20" s="112" t="s">
        <v>279</v>
      </c>
      <c r="I20" s="115" t="s">
        <v>279</v>
      </c>
      <c r="J20" s="111">
        <v>1</v>
      </c>
      <c r="K20" s="112">
        <v>0.5</v>
      </c>
      <c r="L20" s="115">
        <f t="shared" si="1"/>
        <v>0.5</v>
      </c>
      <c r="M20" s="111" t="s">
        <v>279</v>
      </c>
      <c r="N20" s="112" t="s">
        <v>279</v>
      </c>
      <c r="O20" s="115" t="s">
        <v>279</v>
      </c>
      <c r="P20" s="105"/>
    </row>
    <row r="21" spans="4:16" ht="16.5" thickBot="1" x14ac:dyDescent="0.3">
      <c r="D21" s="13" t="s">
        <v>320</v>
      </c>
      <c r="E21" s="239"/>
      <c r="F21" s="110">
        <v>1</v>
      </c>
      <c r="G21" s="111" t="s">
        <v>279</v>
      </c>
      <c r="H21" s="112" t="s">
        <v>279</v>
      </c>
      <c r="I21" s="115" t="s">
        <v>279</v>
      </c>
      <c r="J21" s="111" t="s">
        <v>279</v>
      </c>
      <c r="K21" s="112" t="s">
        <v>279</v>
      </c>
      <c r="L21" s="115" t="s">
        <v>279</v>
      </c>
      <c r="M21" s="111">
        <v>1</v>
      </c>
      <c r="N21" s="112">
        <v>0.2</v>
      </c>
      <c r="O21" s="115">
        <f t="shared" ref="O21:O22" si="2">N21/F21</f>
        <v>0.2</v>
      </c>
      <c r="P21" s="105"/>
    </row>
    <row r="22" spans="4:16" ht="16.5" thickBot="1" x14ac:dyDescent="0.3">
      <c r="D22" s="11" t="s">
        <v>321</v>
      </c>
      <c r="E22" s="239"/>
      <c r="F22" s="110">
        <v>1</v>
      </c>
      <c r="G22" s="111" t="s">
        <v>279</v>
      </c>
      <c r="H22" s="112" t="s">
        <v>279</v>
      </c>
      <c r="I22" s="115" t="s">
        <v>279</v>
      </c>
      <c r="J22" s="111" t="s">
        <v>279</v>
      </c>
      <c r="K22" s="112" t="s">
        <v>279</v>
      </c>
      <c r="L22" s="115" t="s">
        <v>279</v>
      </c>
      <c r="M22" s="111">
        <v>1</v>
      </c>
      <c r="N22" s="112">
        <v>0.2</v>
      </c>
      <c r="O22" s="115">
        <f t="shared" si="2"/>
        <v>0.2</v>
      </c>
      <c r="P22" s="105"/>
    </row>
    <row r="23" spans="4:16" ht="16.5" thickBot="1" x14ac:dyDescent="0.3">
      <c r="D23" s="13" t="s">
        <v>322</v>
      </c>
      <c r="E23" s="239"/>
      <c r="F23" s="110">
        <v>1</v>
      </c>
      <c r="G23" s="111" t="s">
        <v>279</v>
      </c>
      <c r="H23" s="112" t="s">
        <v>279</v>
      </c>
      <c r="I23" s="115" t="s">
        <v>279</v>
      </c>
      <c r="J23" s="111">
        <v>1</v>
      </c>
      <c r="K23" s="112">
        <v>0.35</v>
      </c>
      <c r="L23" s="115">
        <f t="shared" ref="L23:L27" si="3">K23/F23</f>
        <v>0.35</v>
      </c>
      <c r="M23" s="111" t="s">
        <v>279</v>
      </c>
      <c r="N23" s="112" t="s">
        <v>279</v>
      </c>
      <c r="O23" s="115" t="s">
        <v>279</v>
      </c>
      <c r="P23" s="105"/>
    </row>
    <row r="24" spans="4:16" ht="16.5" thickBot="1" x14ac:dyDescent="0.3">
      <c r="D24" s="10" t="s">
        <v>323</v>
      </c>
      <c r="E24" s="239"/>
      <c r="F24" s="110">
        <v>1</v>
      </c>
      <c r="G24" s="111" t="s">
        <v>279</v>
      </c>
      <c r="H24" s="112" t="s">
        <v>279</v>
      </c>
      <c r="I24" s="115" t="s">
        <v>279</v>
      </c>
      <c r="J24" s="111">
        <v>1</v>
      </c>
      <c r="K24" s="112">
        <v>0.1</v>
      </c>
      <c r="L24" s="115">
        <f t="shared" si="3"/>
        <v>0.1</v>
      </c>
      <c r="M24" s="111" t="s">
        <v>279</v>
      </c>
      <c r="N24" s="112" t="s">
        <v>279</v>
      </c>
      <c r="O24" s="115" t="s">
        <v>279</v>
      </c>
      <c r="P24" s="105"/>
    </row>
    <row r="25" spans="4:16" ht="16.5" thickBot="1" x14ac:dyDescent="0.3">
      <c r="D25" s="10" t="s">
        <v>324</v>
      </c>
      <c r="E25" s="239"/>
      <c r="F25" s="110">
        <v>1</v>
      </c>
      <c r="G25" s="111" t="s">
        <v>279</v>
      </c>
      <c r="H25" s="112" t="s">
        <v>279</v>
      </c>
      <c r="I25" s="115" t="s">
        <v>279</v>
      </c>
      <c r="J25" s="111">
        <v>1</v>
      </c>
      <c r="K25" s="112">
        <v>0.1</v>
      </c>
      <c r="L25" s="115">
        <f t="shared" si="3"/>
        <v>0.1</v>
      </c>
      <c r="M25" s="111" t="s">
        <v>279</v>
      </c>
      <c r="N25" s="112" t="s">
        <v>279</v>
      </c>
      <c r="O25" s="115" t="s">
        <v>279</v>
      </c>
      <c r="P25" s="105"/>
    </row>
    <row r="26" spans="4:16" ht="16.5" thickBot="1" x14ac:dyDescent="0.3">
      <c r="D26" s="10" t="s">
        <v>325</v>
      </c>
      <c r="E26" s="239"/>
      <c r="F26" s="110">
        <v>1</v>
      </c>
      <c r="G26" s="111" t="s">
        <v>279</v>
      </c>
      <c r="H26" s="112" t="s">
        <v>279</v>
      </c>
      <c r="I26" s="115" t="s">
        <v>279</v>
      </c>
      <c r="J26" s="111">
        <v>1</v>
      </c>
      <c r="K26" s="112">
        <v>0.3</v>
      </c>
      <c r="L26" s="115">
        <f t="shared" si="3"/>
        <v>0.3</v>
      </c>
      <c r="M26" s="111" t="s">
        <v>279</v>
      </c>
      <c r="N26" s="112" t="s">
        <v>279</v>
      </c>
      <c r="O26" s="115" t="s">
        <v>279</v>
      </c>
      <c r="P26" s="105"/>
    </row>
    <row r="27" spans="4:16" ht="16.5" thickBot="1" x14ac:dyDescent="0.3">
      <c r="D27" s="10" t="s">
        <v>326</v>
      </c>
      <c r="E27" s="239"/>
      <c r="F27" s="110">
        <v>1</v>
      </c>
      <c r="G27" s="111" t="s">
        <v>279</v>
      </c>
      <c r="H27" s="112" t="s">
        <v>279</v>
      </c>
      <c r="I27" s="115" t="s">
        <v>279</v>
      </c>
      <c r="J27" s="111">
        <v>1</v>
      </c>
      <c r="K27" s="112">
        <v>0.1</v>
      </c>
      <c r="L27" s="115">
        <f t="shared" si="3"/>
        <v>0.1</v>
      </c>
      <c r="M27" s="111" t="s">
        <v>279</v>
      </c>
      <c r="N27" s="112" t="s">
        <v>279</v>
      </c>
      <c r="O27" s="115" t="s">
        <v>279</v>
      </c>
      <c r="P27" s="105"/>
    </row>
    <row r="28" spans="4:16" ht="16.5" thickBot="1" x14ac:dyDescent="0.3">
      <c r="D28" s="11" t="s">
        <v>327</v>
      </c>
      <c r="E28" s="239"/>
      <c r="F28" s="110">
        <v>1</v>
      </c>
      <c r="G28" s="111" t="s">
        <v>279</v>
      </c>
      <c r="H28" s="112" t="s">
        <v>279</v>
      </c>
      <c r="I28" s="115" t="s">
        <v>279</v>
      </c>
      <c r="J28" s="111" t="s">
        <v>279</v>
      </c>
      <c r="K28" s="112" t="s">
        <v>279</v>
      </c>
      <c r="L28" s="115" t="s">
        <v>279</v>
      </c>
      <c r="M28" s="111">
        <v>1</v>
      </c>
      <c r="N28" s="112">
        <v>0.1</v>
      </c>
      <c r="O28" s="115">
        <f t="shared" ref="O28:O30" si="4">N28/F28</f>
        <v>0.1</v>
      </c>
      <c r="P28" s="105"/>
    </row>
    <row r="29" spans="4:16" ht="16.5" thickBot="1" x14ac:dyDescent="0.3">
      <c r="D29" s="13" t="s">
        <v>328</v>
      </c>
      <c r="E29" s="239"/>
      <c r="F29" s="110">
        <v>1</v>
      </c>
      <c r="G29" s="111" t="s">
        <v>279</v>
      </c>
      <c r="H29" s="112" t="s">
        <v>279</v>
      </c>
      <c r="I29" s="115" t="s">
        <v>279</v>
      </c>
      <c r="J29" s="111" t="s">
        <v>279</v>
      </c>
      <c r="K29" s="112" t="s">
        <v>279</v>
      </c>
      <c r="L29" s="115" t="s">
        <v>279</v>
      </c>
      <c r="M29" s="111">
        <v>1</v>
      </c>
      <c r="N29" s="112">
        <v>0.1</v>
      </c>
      <c r="O29" s="115">
        <f t="shared" si="4"/>
        <v>0.1</v>
      </c>
      <c r="P29" s="105"/>
    </row>
    <row r="30" spans="4:16" ht="16.5" thickBot="1" x14ac:dyDescent="0.3">
      <c r="D30" s="11" t="s">
        <v>329</v>
      </c>
      <c r="E30" s="239"/>
      <c r="F30" s="110">
        <v>1</v>
      </c>
      <c r="G30" s="111" t="s">
        <v>279</v>
      </c>
      <c r="H30" s="112" t="s">
        <v>279</v>
      </c>
      <c r="I30" s="115" t="s">
        <v>279</v>
      </c>
      <c r="J30" s="111" t="s">
        <v>279</v>
      </c>
      <c r="K30" s="112" t="s">
        <v>279</v>
      </c>
      <c r="L30" s="115" t="s">
        <v>279</v>
      </c>
      <c r="M30" s="111">
        <v>1</v>
      </c>
      <c r="N30" s="112">
        <v>0.1</v>
      </c>
      <c r="O30" s="115">
        <f t="shared" si="4"/>
        <v>0.1</v>
      </c>
      <c r="P30" s="105"/>
    </row>
    <row r="31" spans="4:16" ht="16.5" thickBot="1" x14ac:dyDescent="0.3">
      <c r="D31" s="13" t="s">
        <v>330</v>
      </c>
      <c r="E31" s="239"/>
      <c r="F31" s="110">
        <v>1</v>
      </c>
      <c r="G31" s="111" t="s">
        <v>279</v>
      </c>
      <c r="H31" s="112" t="s">
        <v>279</v>
      </c>
      <c r="I31" s="115" t="s">
        <v>279</v>
      </c>
      <c r="J31" s="111">
        <v>1</v>
      </c>
      <c r="K31" s="112">
        <v>0.5</v>
      </c>
      <c r="L31" s="115">
        <f t="shared" ref="L31:L42" si="5">K31/F31</f>
        <v>0.5</v>
      </c>
      <c r="M31" s="111" t="s">
        <v>279</v>
      </c>
      <c r="N31" s="112" t="s">
        <v>279</v>
      </c>
      <c r="O31" s="115" t="s">
        <v>279</v>
      </c>
      <c r="P31" s="105"/>
    </row>
    <row r="32" spans="4:16" ht="16.5" thickBot="1" x14ac:dyDescent="0.3">
      <c r="D32" s="10" t="s">
        <v>331</v>
      </c>
      <c r="E32" s="239"/>
      <c r="F32" s="110">
        <v>1</v>
      </c>
      <c r="G32" s="111" t="s">
        <v>279</v>
      </c>
      <c r="H32" s="112" t="s">
        <v>279</v>
      </c>
      <c r="I32" s="115" t="s">
        <v>279</v>
      </c>
      <c r="J32" s="111">
        <v>1</v>
      </c>
      <c r="K32" s="112">
        <v>0.3</v>
      </c>
      <c r="L32" s="115">
        <f t="shared" si="5"/>
        <v>0.3</v>
      </c>
      <c r="M32" s="111" t="s">
        <v>279</v>
      </c>
      <c r="N32" s="112" t="s">
        <v>279</v>
      </c>
      <c r="O32" s="115" t="s">
        <v>279</v>
      </c>
      <c r="P32" s="105"/>
    </row>
    <row r="33" spans="4:16" ht="16.5" thickBot="1" x14ac:dyDescent="0.3">
      <c r="D33" s="11" t="s">
        <v>332</v>
      </c>
      <c r="E33" s="239"/>
      <c r="F33" s="110">
        <v>1</v>
      </c>
      <c r="G33" s="111" t="s">
        <v>279</v>
      </c>
      <c r="H33" s="112" t="s">
        <v>279</v>
      </c>
      <c r="I33" s="115" t="s">
        <v>279</v>
      </c>
      <c r="J33" s="111">
        <v>1</v>
      </c>
      <c r="K33" s="112">
        <v>0.3</v>
      </c>
      <c r="L33" s="115">
        <f t="shared" si="5"/>
        <v>0.3</v>
      </c>
      <c r="M33" s="111" t="s">
        <v>279</v>
      </c>
      <c r="N33" s="112" t="s">
        <v>279</v>
      </c>
      <c r="O33" s="115" t="s">
        <v>279</v>
      </c>
      <c r="P33" s="105"/>
    </row>
    <row r="34" spans="4:16" ht="16.5" thickBot="1" x14ac:dyDescent="0.3">
      <c r="D34" s="13" t="s">
        <v>333</v>
      </c>
      <c r="E34" s="239"/>
      <c r="F34" s="110">
        <v>1</v>
      </c>
      <c r="G34" s="111" t="s">
        <v>279</v>
      </c>
      <c r="H34" s="112" t="s">
        <v>279</v>
      </c>
      <c r="I34" s="115" t="s">
        <v>279</v>
      </c>
      <c r="J34" s="111">
        <v>1</v>
      </c>
      <c r="K34" s="112">
        <v>0.2</v>
      </c>
      <c r="L34" s="115">
        <f t="shared" si="5"/>
        <v>0.2</v>
      </c>
      <c r="M34" s="111" t="s">
        <v>279</v>
      </c>
      <c r="N34" s="112" t="s">
        <v>279</v>
      </c>
      <c r="O34" s="115" t="s">
        <v>279</v>
      </c>
      <c r="P34" s="105"/>
    </row>
    <row r="35" spans="4:16" ht="16.5" thickBot="1" x14ac:dyDescent="0.3">
      <c r="D35" s="11" t="s">
        <v>334</v>
      </c>
      <c r="E35" s="239"/>
      <c r="F35" s="110">
        <v>1</v>
      </c>
      <c r="G35" s="111" t="s">
        <v>279</v>
      </c>
      <c r="H35" s="112" t="s">
        <v>279</v>
      </c>
      <c r="I35" s="115" t="s">
        <v>279</v>
      </c>
      <c r="J35" s="111">
        <v>1</v>
      </c>
      <c r="K35" s="112">
        <v>0.1</v>
      </c>
      <c r="L35" s="115">
        <f t="shared" si="5"/>
        <v>0.1</v>
      </c>
      <c r="M35" s="111" t="s">
        <v>279</v>
      </c>
      <c r="N35" s="112" t="s">
        <v>279</v>
      </c>
      <c r="O35" s="115" t="s">
        <v>279</v>
      </c>
      <c r="P35" s="105"/>
    </row>
    <row r="36" spans="4:16" ht="16.5" thickBot="1" x14ac:dyDescent="0.3">
      <c r="D36" s="13" t="s">
        <v>335</v>
      </c>
      <c r="E36" s="239"/>
      <c r="F36" s="110">
        <v>1</v>
      </c>
      <c r="G36" s="111" t="s">
        <v>279</v>
      </c>
      <c r="H36" s="112" t="s">
        <v>279</v>
      </c>
      <c r="I36" s="115" t="s">
        <v>279</v>
      </c>
      <c r="J36" s="111">
        <v>1</v>
      </c>
      <c r="K36" s="112">
        <v>0.2</v>
      </c>
      <c r="L36" s="115">
        <f t="shared" si="5"/>
        <v>0.2</v>
      </c>
      <c r="M36" s="111" t="s">
        <v>279</v>
      </c>
      <c r="N36" s="112" t="s">
        <v>279</v>
      </c>
      <c r="O36" s="115" t="s">
        <v>279</v>
      </c>
      <c r="P36" s="105"/>
    </row>
    <row r="37" spans="4:16" ht="16.5" thickBot="1" x14ac:dyDescent="0.3">
      <c r="D37" s="10" t="s">
        <v>336</v>
      </c>
      <c r="E37" s="239"/>
      <c r="F37" s="110">
        <v>1</v>
      </c>
      <c r="G37" s="111" t="s">
        <v>279</v>
      </c>
      <c r="H37" s="112" t="s">
        <v>279</v>
      </c>
      <c r="I37" s="115" t="s">
        <v>279</v>
      </c>
      <c r="J37" s="111">
        <v>1</v>
      </c>
      <c r="K37" s="112">
        <v>0.3</v>
      </c>
      <c r="L37" s="115">
        <f t="shared" si="5"/>
        <v>0.3</v>
      </c>
      <c r="M37" s="111" t="s">
        <v>279</v>
      </c>
      <c r="N37" s="112" t="s">
        <v>279</v>
      </c>
      <c r="O37" s="115" t="s">
        <v>279</v>
      </c>
      <c r="P37" s="105"/>
    </row>
    <row r="38" spans="4:16" ht="16.5" thickBot="1" x14ac:dyDescent="0.3">
      <c r="D38" s="11" t="s">
        <v>337</v>
      </c>
      <c r="E38" s="239"/>
      <c r="F38" s="110">
        <v>1</v>
      </c>
      <c r="G38" s="111" t="s">
        <v>279</v>
      </c>
      <c r="H38" s="112" t="s">
        <v>279</v>
      </c>
      <c r="I38" s="115" t="s">
        <v>279</v>
      </c>
      <c r="J38" s="111">
        <v>1</v>
      </c>
      <c r="K38" s="112">
        <v>0.2</v>
      </c>
      <c r="L38" s="115">
        <f t="shared" si="5"/>
        <v>0.2</v>
      </c>
      <c r="M38" s="111" t="s">
        <v>279</v>
      </c>
      <c r="N38" s="112" t="s">
        <v>279</v>
      </c>
      <c r="O38" s="115" t="s">
        <v>279</v>
      </c>
      <c r="P38" s="105"/>
    </row>
    <row r="39" spans="4:16" ht="16.5" thickBot="1" x14ac:dyDescent="0.3">
      <c r="D39" s="13" t="s">
        <v>338</v>
      </c>
      <c r="E39" s="239"/>
      <c r="F39" s="110">
        <v>1</v>
      </c>
      <c r="G39" s="111" t="s">
        <v>279</v>
      </c>
      <c r="H39" s="112" t="s">
        <v>279</v>
      </c>
      <c r="I39" s="115" t="s">
        <v>279</v>
      </c>
      <c r="J39" s="111">
        <v>1</v>
      </c>
      <c r="K39" s="112">
        <v>0.35</v>
      </c>
      <c r="L39" s="115">
        <f t="shared" si="5"/>
        <v>0.35</v>
      </c>
      <c r="M39" s="111" t="s">
        <v>279</v>
      </c>
      <c r="N39" s="112" t="s">
        <v>279</v>
      </c>
      <c r="O39" s="115" t="s">
        <v>279</v>
      </c>
      <c r="P39" s="105"/>
    </row>
    <row r="40" spans="4:16" ht="16.5" thickBot="1" x14ac:dyDescent="0.3">
      <c r="D40" s="10" t="s">
        <v>339</v>
      </c>
      <c r="E40" s="239"/>
      <c r="F40" s="110">
        <v>1</v>
      </c>
      <c r="G40" s="111" t="s">
        <v>279</v>
      </c>
      <c r="H40" s="112" t="s">
        <v>279</v>
      </c>
      <c r="I40" s="115" t="s">
        <v>279</v>
      </c>
      <c r="J40" s="111">
        <v>1</v>
      </c>
      <c r="K40" s="112">
        <v>0.1</v>
      </c>
      <c r="L40" s="115">
        <f t="shared" si="5"/>
        <v>0.1</v>
      </c>
      <c r="M40" s="111" t="s">
        <v>279</v>
      </c>
      <c r="N40" s="112" t="s">
        <v>279</v>
      </c>
      <c r="O40" s="115" t="s">
        <v>279</v>
      </c>
      <c r="P40" s="105"/>
    </row>
    <row r="41" spans="4:16" ht="16.5" thickBot="1" x14ac:dyDescent="0.3">
      <c r="D41" s="11" t="s">
        <v>340</v>
      </c>
      <c r="E41" s="239"/>
      <c r="F41" s="110">
        <v>1</v>
      </c>
      <c r="G41" s="111" t="s">
        <v>279</v>
      </c>
      <c r="H41" s="112" t="s">
        <v>279</v>
      </c>
      <c r="I41" s="115" t="s">
        <v>279</v>
      </c>
      <c r="J41" s="111">
        <v>1</v>
      </c>
      <c r="K41" s="112">
        <v>0.05</v>
      </c>
      <c r="L41" s="115">
        <f t="shared" si="5"/>
        <v>0.05</v>
      </c>
      <c r="M41" s="111" t="s">
        <v>279</v>
      </c>
      <c r="N41" s="112" t="s">
        <v>279</v>
      </c>
      <c r="O41" s="115" t="s">
        <v>279</v>
      </c>
      <c r="P41" s="105"/>
    </row>
    <row r="42" spans="4:16" ht="16.5" thickBot="1" x14ac:dyDescent="0.3">
      <c r="D42" s="13" t="s">
        <v>341</v>
      </c>
      <c r="E42" s="239"/>
      <c r="F42" s="110">
        <v>1</v>
      </c>
      <c r="G42" s="111" t="s">
        <v>279</v>
      </c>
      <c r="H42" s="112" t="s">
        <v>279</v>
      </c>
      <c r="I42" s="115" t="s">
        <v>279</v>
      </c>
      <c r="J42" s="111">
        <v>1</v>
      </c>
      <c r="K42" s="112">
        <v>0.5</v>
      </c>
      <c r="L42" s="115">
        <f t="shared" si="5"/>
        <v>0.5</v>
      </c>
      <c r="M42" s="111" t="s">
        <v>279</v>
      </c>
      <c r="N42" s="112" t="s">
        <v>279</v>
      </c>
      <c r="O42" s="115" t="s">
        <v>279</v>
      </c>
      <c r="P42" s="105"/>
    </row>
    <row r="43" spans="4:16" ht="16.5" thickBot="1" x14ac:dyDescent="0.3">
      <c r="D43" s="10" t="s">
        <v>342</v>
      </c>
      <c r="E43" s="240" t="s">
        <v>101</v>
      </c>
      <c r="F43" s="110">
        <v>3</v>
      </c>
      <c r="G43" s="111" t="s">
        <v>279</v>
      </c>
      <c r="H43" s="112" t="s">
        <v>279</v>
      </c>
      <c r="I43" s="115" t="s">
        <v>279</v>
      </c>
      <c r="J43" s="111" t="s">
        <v>279</v>
      </c>
      <c r="K43" s="112" t="s">
        <v>279</v>
      </c>
      <c r="L43" s="115" t="s">
        <v>279</v>
      </c>
      <c r="M43" s="111">
        <v>1</v>
      </c>
      <c r="N43" s="112">
        <v>0.35</v>
      </c>
      <c r="O43" s="115">
        <f t="shared" ref="O43" si="6">N43/F43</f>
        <v>0.11666666666666665</v>
      </c>
      <c r="P43" s="105"/>
    </row>
    <row r="44" spans="4:16" ht="16.5" thickBot="1" x14ac:dyDescent="0.3">
      <c r="D44" s="10" t="s">
        <v>343</v>
      </c>
      <c r="E44" s="239"/>
      <c r="F44" s="110">
        <v>3</v>
      </c>
      <c r="G44" s="111">
        <v>1</v>
      </c>
      <c r="H44" s="112">
        <v>0.3</v>
      </c>
      <c r="I44" s="115">
        <f>H44/F44</f>
        <v>9.9999999999999992E-2</v>
      </c>
      <c r="J44" s="111" t="s">
        <v>279</v>
      </c>
      <c r="K44" s="112" t="s">
        <v>279</v>
      </c>
      <c r="L44" s="115" t="s">
        <v>279</v>
      </c>
      <c r="M44" s="111" t="s">
        <v>279</v>
      </c>
      <c r="N44" s="112" t="s">
        <v>279</v>
      </c>
      <c r="O44" s="115"/>
      <c r="P44" s="105"/>
    </row>
    <row r="45" spans="4:16" ht="16.5" thickBot="1" x14ac:dyDescent="0.3">
      <c r="D45" s="10" t="s">
        <v>344</v>
      </c>
      <c r="E45" s="239"/>
      <c r="F45" s="110">
        <v>3</v>
      </c>
      <c r="G45" s="111" t="s">
        <v>279</v>
      </c>
      <c r="H45" s="112" t="s">
        <v>279</v>
      </c>
      <c r="I45" s="115" t="s">
        <v>279</v>
      </c>
      <c r="J45" s="111">
        <v>1</v>
      </c>
      <c r="K45" s="112">
        <v>0.5</v>
      </c>
      <c r="L45" s="115">
        <f t="shared" ref="L45:L49" si="7">K45/F45</f>
        <v>0.16666666666666666</v>
      </c>
      <c r="M45" s="111" t="s">
        <v>279</v>
      </c>
      <c r="N45" s="112" t="s">
        <v>279</v>
      </c>
      <c r="O45" s="115" t="s">
        <v>279</v>
      </c>
      <c r="P45" s="105"/>
    </row>
    <row r="46" spans="4:16" ht="16.5" thickBot="1" x14ac:dyDescent="0.3">
      <c r="D46" s="10" t="s">
        <v>345</v>
      </c>
      <c r="E46" s="239"/>
      <c r="F46" s="110">
        <v>3</v>
      </c>
      <c r="G46" s="111" t="s">
        <v>279</v>
      </c>
      <c r="H46" s="112" t="s">
        <v>279</v>
      </c>
      <c r="I46" s="115" t="s">
        <v>279</v>
      </c>
      <c r="J46" s="111">
        <v>1</v>
      </c>
      <c r="K46" s="112">
        <v>0.3</v>
      </c>
      <c r="L46" s="115">
        <f t="shared" si="7"/>
        <v>9.9999999999999992E-2</v>
      </c>
      <c r="M46" s="111" t="s">
        <v>279</v>
      </c>
      <c r="N46" s="112" t="s">
        <v>279</v>
      </c>
      <c r="O46" s="115" t="s">
        <v>279</v>
      </c>
      <c r="P46" s="105"/>
    </row>
    <row r="47" spans="4:16" ht="32.25" thickBot="1" x14ac:dyDescent="0.3">
      <c r="D47" s="12" t="s">
        <v>346</v>
      </c>
      <c r="E47" s="239"/>
      <c r="F47" s="110">
        <v>3</v>
      </c>
      <c r="G47" s="111" t="s">
        <v>279</v>
      </c>
      <c r="H47" s="112" t="s">
        <v>279</v>
      </c>
      <c r="I47" s="115" t="s">
        <v>279</v>
      </c>
      <c r="J47" s="111">
        <v>1</v>
      </c>
      <c r="K47" s="112">
        <v>0.5</v>
      </c>
      <c r="L47" s="115">
        <f t="shared" si="7"/>
        <v>0.16666666666666666</v>
      </c>
      <c r="M47" s="111" t="s">
        <v>279</v>
      </c>
      <c r="N47" s="112" t="s">
        <v>279</v>
      </c>
      <c r="O47" s="115" t="s">
        <v>279</v>
      </c>
      <c r="P47" s="105"/>
    </row>
    <row r="48" spans="4:16" ht="16.5" thickBot="1" x14ac:dyDescent="0.3">
      <c r="D48" s="13" t="s">
        <v>341</v>
      </c>
      <c r="E48" s="239"/>
      <c r="F48" s="110">
        <v>3</v>
      </c>
      <c r="G48" s="111" t="s">
        <v>279</v>
      </c>
      <c r="H48" s="112" t="s">
        <v>279</v>
      </c>
      <c r="I48" s="115" t="s">
        <v>279</v>
      </c>
      <c r="J48" s="111">
        <v>1</v>
      </c>
      <c r="K48" s="112">
        <v>0.5</v>
      </c>
      <c r="L48" s="115">
        <f t="shared" si="7"/>
        <v>0.16666666666666666</v>
      </c>
      <c r="M48" s="111" t="s">
        <v>279</v>
      </c>
      <c r="N48" s="112" t="s">
        <v>279</v>
      </c>
      <c r="O48" s="115" t="s">
        <v>279</v>
      </c>
      <c r="P48" s="105"/>
    </row>
    <row r="49" spans="4:16" ht="16.5" thickBot="1" x14ac:dyDescent="0.3">
      <c r="D49" s="24" t="s">
        <v>347</v>
      </c>
      <c r="E49" s="162" t="s">
        <v>5</v>
      </c>
      <c r="F49" s="110">
        <v>6</v>
      </c>
      <c r="G49" s="111" t="s">
        <v>279</v>
      </c>
      <c r="H49" s="112" t="s">
        <v>279</v>
      </c>
      <c r="I49" s="115" t="s">
        <v>279</v>
      </c>
      <c r="J49" s="111">
        <v>1</v>
      </c>
      <c r="K49" s="112">
        <v>0.2</v>
      </c>
      <c r="L49" s="115">
        <f t="shared" si="7"/>
        <v>3.3333333333333333E-2</v>
      </c>
      <c r="M49" s="111" t="s">
        <v>279</v>
      </c>
      <c r="N49" s="112" t="s">
        <v>279</v>
      </c>
      <c r="O49" s="115" t="s">
        <v>279</v>
      </c>
      <c r="P49" s="105"/>
    </row>
    <row r="50" spans="4:16" ht="16.5" thickBot="1" x14ac:dyDescent="0.3">
      <c r="D50" s="24" t="s">
        <v>348</v>
      </c>
      <c r="E50" s="163"/>
      <c r="F50" s="110">
        <v>6</v>
      </c>
      <c r="G50" s="111" t="s">
        <v>279</v>
      </c>
      <c r="H50" s="112" t="s">
        <v>279</v>
      </c>
      <c r="I50" s="115" t="s">
        <v>279</v>
      </c>
      <c r="J50" s="111" t="s">
        <v>279</v>
      </c>
      <c r="K50" s="112" t="s">
        <v>279</v>
      </c>
      <c r="L50" s="115" t="s">
        <v>279</v>
      </c>
      <c r="M50" s="111">
        <v>1</v>
      </c>
      <c r="N50" s="112">
        <v>0.3</v>
      </c>
      <c r="O50" s="115">
        <f t="shared" ref="O50:O53" si="8">N50/F50</f>
        <v>4.9999999999999996E-2</v>
      </c>
      <c r="P50" s="105"/>
    </row>
    <row r="51" spans="4:16" ht="16.5" thickBot="1" x14ac:dyDescent="0.3">
      <c r="D51" s="24" t="s">
        <v>349</v>
      </c>
      <c r="E51" s="163"/>
      <c r="F51" s="110">
        <v>6</v>
      </c>
      <c r="G51" s="111" t="s">
        <v>279</v>
      </c>
      <c r="H51" s="112" t="s">
        <v>279</v>
      </c>
      <c r="I51" s="115" t="s">
        <v>279</v>
      </c>
      <c r="J51" s="111" t="s">
        <v>279</v>
      </c>
      <c r="K51" s="112" t="s">
        <v>279</v>
      </c>
      <c r="L51" s="115" t="s">
        <v>279</v>
      </c>
      <c r="M51" s="111">
        <v>1</v>
      </c>
      <c r="N51" s="112">
        <v>0.75</v>
      </c>
      <c r="O51" s="115">
        <f t="shared" si="8"/>
        <v>0.125</v>
      </c>
      <c r="P51" s="105"/>
    </row>
    <row r="52" spans="4:16" ht="16.5" thickBot="1" x14ac:dyDescent="0.3">
      <c r="D52" s="79" t="s">
        <v>350</v>
      </c>
      <c r="E52" s="163"/>
      <c r="F52" s="110">
        <v>6</v>
      </c>
      <c r="G52" s="111" t="s">
        <v>279</v>
      </c>
      <c r="H52" s="112" t="s">
        <v>279</v>
      </c>
      <c r="I52" s="115" t="s">
        <v>279</v>
      </c>
      <c r="J52" s="111" t="s">
        <v>279</v>
      </c>
      <c r="K52" s="112" t="s">
        <v>279</v>
      </c>
      <c r="L52" s="115" t="s">
        <v>279</v>
      </c>
      <c r="M52" s="111">
        <v>1</v>
      </c>
      <c r="N52" s="112">
        <v>0.3</v>
      </c>
      <c r="O52" s="115">
        <f t="shared" si="8"/>
        <v>4.9999999999999996E-2</v>
      </c>
      <c r="P52" s="105"/>
    </row>
    <row r="53" spans="4:16" ht="16.5" thickBot="1" x14ac:dyDescent="0.3">
      <c r="D53" s="80" t="s">
        <v>351</v>
      </c>
      <c r="E53" s="163"/>
      <c r="F53" s="110">
        <v>6</v>
      </c>
      <c r="G53" s="111" t="s">
        <v>279</v>
      </c>
      <c r="H53" s="112" t="s">
        <v>279</v>
      </c>
      <c r="I53" s="115" t="s">
        <v>279</v>
      </c>
      <c r="J53" s="111" t="s">
        <v>279</v>
      </c>
      <c r="K53" s="112" t="s">
        <v>279</v>
      </c>
      <c r="L53" s="115" t="s">
        <v>279</v>
      </c>
      <c r="M53" s="111">
        <v>1</v>
      </c>
      <c r="N53" s="112">
        <v>0.5</v>
      </c>
      <c r="O53" s="115">
        <f t="shared" si="8"/>
        <v>8.3333333333333329E-2</v>
      </c>
      <c r="P53" s="105"/>
    </row>
    <row r="54" spans="4:16" ht="16.5" thickBot="1" x14ac:dyDescent="0.3">
      <c r="D54" s="24" t="s">
        <v>352</v>
      </c>
      <c r="E54" s="163"/>
      <c r="F54" s="110">
        <v>6</v>
      </c>
      <c r="G54" s="111" t="s">
        <v>279</v>
      </c>
      <c r="H54" s="112" t="s">
        <v>279</v>
      </c>
      <c r="I54" s="115" t="s">
        <v>279</v>
      </c>
      <c r="J54" s="111">
        <v>1</v>
      </c>
      <c r="K54" s="112">
        <v>0.1</v>
      </c>
      <c r="L54" s="115">
        <f t="shared" ref="L54:L64" si="9">K54/F54</f>
        <v>1.6666666666666666E-2</v>
      </c>
      <c r="M54" s="111" t="s">
        <v>279</v>
      </c>
      <c r="N54" s="112" t="s">
        <v>279</v>
      </c>
      <c r="O54" s="115" t="s">
        <v>279</v>
      </c>
      <c r="P54" s="105"/>
    </row>
    <row r="55" spans="4:16" ht="16.5" thickBot="1" x14ac:dyDescent="0.3">
      <c r="D55" s="79" t="s">
        <v>353</v>
      </c>
      <c r="E55" s="163"/>
      <c r="F55" s="110">
        <v>6</v>
      </c>
      <c r="G55" s="111" t="s">
        <v>279</v>
      </c>
      <c r="H55" s="112" t="s">
        <v>279</v>
      </c>
      <c r="I55" s="115" t="s">
        <v>279</v>
      </c>
      <c r="J55" s="111">
        <v>1</v>
      </c>
      <c r="K55" s="112">
        <v>0.1</v>
      </c>
      <c r="L55" s="115">
        <f t="shared" si="9"/>
        <v>1.6666666666666666E-2</v>
      </c>
      <c r="M55" s="111" t="s">
        <v>279</v>
      </c>
      <c r="N55" s="112" t="s">
        <v>279</v>
      </c>
      <c r="O55" s="115" t="s">
        <v>279</v>
      </c>
      <c r="P55" s="105"/>
    </row>
    <row r="56" spans="4:16" ht="16.5" thickBot="1" x14ac:dyDescent="0.3">
      <c r="D56" s="80" t="s">
        <v>354</v>
      </c>
      <c r="E56" s="163"/>
      <c r="F56" s="110">
        <v>6</v>
      </c>
      <c r="G56" s="111" t="s">
        <v>279</v>
      </c>
      <c r="H56" s="112" t="s">
        <v>279</v>
      </c>
      <c r="I56" s="115" t="s">
        <v>279</v>
      </c>
      <c r="J56" s="111">
        <v>1</v>
      </c>
      <c r="K56" s="112">
        <v>0.2</v>
      </c>
      <c r="L56" s="115">
        <f t="shared" si="9"/>
        <v>3.3333333333333333E-2</v>
      </c>
      <c r="M56" s="111" t="s">
        <v>279</v>
      </c>
      <c r="N56" s="112" t="s">
        <v>279</v>
      </c>
      <c r="O56" s="115" t="s">
        <v>279</v>
      </c>
      <c r="P56" s="105"/>
    </row>
    <row r="57" spans="4:16" ht="16.5" thickBot="1" x14ac:dyDescent="0.3">
      <c r="D57" s="79" t="s">
        <v>334</v>
      </c>
      <c r="E57" s="163"/>
      <c r="F57" s="110">
        <v>6</v>
      </c>
      <c r="G57" s="111" t="s">
        <v>279</v>
      </c>
      <c r="H57" s="112" t="s">
        <v>279</v>
      </c>
      <c r="I57" s="115" t="s">
        <v>279</v>
      </c>
      <c r="J57" s="111">
        <v>1</v>
      </c>
      <c r="K57" s="112">
        <v>0.1</v>
      </c>
      <c r="L57" s="115">
        <f t="shared" si="9"/>
        <v>1.6666666666666666E-2</v>
      </c>
      <c r="M57" s="111" t="s">
        <v>279</v>
      </c>
      <c r="N57" s="112" t="s">
        <v>279</v>
      </c>
      <c r="O57" s="115" t="s">
        <v>279</v>
      </c>
      <c r="P57" s="105"/>
    </row>
    <row r="58" spans="4:16" ht="16.5" thickBot="1" x14ac:dyDescent="0.3">
      <c r="D58" s="80" t="s">
        <v>341</v>
      </c>
      <c r="E58" s="164"/>
      <c r="F58" s="110">
        <v>6</v>
      </c>
      <c r="G58" s="111" t="s">
        <v>279</v>
      </c>
      <c r="H58" s="112" t="s">
        <v>279</v>
      </c>
      <c r="I58" s="115" t="s">
        <v>279</v>
      </c>
      <c r="J58" s="111">
        <v>1</v>
      </c>
      <c r="K58" s="112">
        <v>0.5</v>
      </c>
      <c r="L58" s="115">
        <f t="shared" si="9"/>
        <v>8.3333333333333329E-2</v>
      </c>
      <c r="M58" s="111" t="s">
        <v>279</v>
      </c>
      <c r="N58" s="112" t="s">
        <v>279</v>
      </c>
      <c r="O58" s="115" t="s">
        <v>279</v>
      </c>
      <c r="P58" s="105"/>
    </row>
    <row r="59" spans="4:16" ht="16.5" thickBot="1" x14ac:dyDescent="0.3">
      <c r="D59" s="65" t="s">
        <v>355</v>
      </c>
      <c r="E59" s="162" t="s">
        <v>112</v>
      </c>
      <c r="F59" s="116">
        <v>12</v>
      </c>
      <c r="G59" s="117" t="s">
        <v>279</v>
      </c>
      <c r="H59" s="118" t="s">
        <v>279</v>
      </c>
      <c r="I59" s="119" t="s">
        <v>279</v>
      </c>
      <c r="J59" s="117">
        <v>1</v>
      </c>
      <c r="K59" s="118">
        <v>0.2</v>
      </c>
      <c r="L59" s="115">
        <f t="shared" si="9"/>
        <v>1.6666666666666666E-2</v>
      </c>
      <c r="M59" s="117" t="s">
        <v>279</v>
      </c>
      <c r="N59" s="118" t="s">
        <v>279</v>
      </c>
      <c r="O59" s="119" t="s">
        <v>279</v>
      </c>
      <c r="P59" s="105"/>
    </row>
    <row r="60" spans="4:16" ht="16.5" thickBot="1" x14ac:dyDescent="0.3">
      <c r="D60" s="65" t="s">
        <v>356</v>
      </c>
      <c r="E60" s="163"/>
      <c r="F60" s="110">
        <v>12</v>
      </c>
      <c r="G60" s="111" t="s">
        <v>279</v>
      </c>
      <c r="H60" s="112" t="s">
        <v>279</v>
      </c>
      <c r="I60" s="115" t="s">
        <v>279</v>
      </c>
      <c r="J60" s="111">
        <v>1</v>
      </c>
      <c r="K60" s="112">
        <v>0.75</v>
      </c>
      <c r="L60" s="115">
        <f t="shared" si="9"/>
        <v>6.25E-2</v>
      </c>
      <c r="M60" s="111" t="s">
        <v>279</v>
      </c>
      <c r="N60" s="112" t="s">
        <v>279</v>
      </c>
      <c r="O60" s="115" t="s">
        <v>279</v>
      </c>
      <c r="P60" s="105"/>
    </row>
    <row r="61" spans="4:16" ht="16.5" thickBot="1" x14ac:dyDescent="0.3">
      <c r="D61" s="65" t="s">
        <v>357</v>
      </c>
      <c r="E61" s="163"/>
      <c r="F61" s="110">
        <v>12</v>
      </c>
      <c r="G61" s="111" t="s">
        <v>279</v>
      </c>
      <c r="H61" s="112" t="s">
        <v>279</v>
      </c>
      <c r="I61" s="115" t="s">
        <v>279</v>
      </c>
      <c r="J61" s="111" t="s">
        <v>279</v>
      </c>
      <c r="K61" s="112" t="s">
        <v>279</v>
      </c>
      <c r="L61" s="115" t="s">
        <v>279</v>
      </c>
      <c r="M61" s="111">
        <v>1</v>
      </c>
      <c r="N61" s="112">
        <v>4</v>
      </c>
      <c r="O61" s="115">
        <f t="shared" ref="O61" si="10">N61/F61</f>
        <v>0.33333333333333331</v>
      </c>
      <c r="P61" s="105"/>
    </row>
    <row r="62" spans="4:16" ht="16.5" thickBot="1" x14ac:dyDescent="0.3">
      <c r="D62" s="65" t="s">
        <v>358</v>
      </c>
      <c r="E62" s="163"/>
      <c r="F62" s="110">
        <v>12</v>
      </c>
      <c r="G62" s="111" t="s">
        <v>279</v>
      </c>
      <c r="H62" s="112" t="s">
        <v>279</v>
      </c>
      <c r="I62" s="115" t="s">
        <v>279</v>
      </c>
      <c r="J62" s="111">
        <v>1</v>
      </c>
      <c r="K62" s="112">
        <v>0.1</v>
      </c>
      <c r="L62" s="115">
        <f t="shared" si="9"/>
        <v>8.3333333333333332E-3</v>
      </c>
      <c r="M62" s="111" t="s">
        <v>279</v>
      </c>
      <c r="N62" s="112" t="s">
        <v>279</v>
      </c>
      <c r="O62" s="115" t="s">
        <v>279</v>
      </c>
      <c r="P62" s="105"/>
    </row>
    <row r="63" spans="4:16" ht="16.5" thickBot="1" x14ac:dyDescent="0.3">
      <c r="D63" s="65" t="s">
        <v>359</v>
      </c>
      <c r="E63" s="163"/>
      <c r="F63" s="110">
        <v>12</v>
      </c>
      <c r="G63" s="111" t="s">
        <v>279</v>
      </c>
      <c r="H63" s="112" t="s">
        <v>279</v>
      </c>
      <c r="I63" s="115" t="s">
        <v>279</v>
      </c>
      <c r="J63" s="111">
        <v>1</v>
      </c>
      <c r="K63" s="112">
        <v>1</v>
      </c>
      <c r="L63" s="115">
        <f t="shared" si="9"/>
        <v>8.3333333333333329E-2</v>
      </c>
      <c r="M63" s="111" t="s">
        <v>279</v>
      </c>
      <c r="N63" s="112" t="s">
        <v>279</v>
      </c>
      <c r="O63" s="115" t="s">
        <v>279</v>
      </c>
      <c r="P63" s="105"/>
    </row>
    <row r="64" spans="4:16" ht="16.5" thickBot="1" x14ac:dyDescent="0.3">
      <c r="D64" s="66" t="s">
        <v>341</v>
      </c>
      <c r="E64" s="164"/>
      <c r="F64" s="110">
        <v>12</v>
      </c>
      <c r="G64" s="111" t="s">
        <v>279</v>
      </c>
      <c r="H64" s="112" t="s">
        <v>279</v>
      </c>
      <c r="I64" s="115" t="s">
        <v>279</v>
      </c>
      <c r="J64" s="111">
        <v>1</v>
      </c>
      <c r="K64" s="112">
        <v>0.5</v>
      </c>
      <c r="L64" s="115">
        <f t="shared" si="9"/>
        <v>4.1666666666666664E-2</v>
      </c>
      <c r="M64" s="111" t="s">
        <v>279</v>
      </c>
      <c r="N64" s="112" t="s">
        <v>279</v>
      </c>
      <c r="O64" s="115" t="s">
        <v>279</v>
      </c>
      <c r="P64" s="105"/>
    </row>
    <row r="65" spans="3:16" ht="15.75" x14ac:dyDescent="0.25">
      <c r="D65" s="105"/>
      <c r="E65" s="105"/>
      <c r="F65" s="108"/>
      <c r="G65" s="108"/>
      <c r="H65" s="108"/>
      <c r="I65" s="108"/>
      <c r="J65" s="108"/>
      <c r="K65" s="108"/>
      <c r="L65" s="108"/>
      <c r="M65" s="108"/>
      <c r="N65" s="108"/>
      <c r="O65" s="105"/>
      <c r="P65" s="105"/>
    </row>
    <row r="66" spans="3:16" ht="15.75" x14ac:dyDescent="0.25">
      <c r="D66" s="105"/>
      <c r="E66" s="105"/>
      <c r="F66" s="108"/>
      <c r="G66" s="108"/>
      <c r="H66" s="108"/>
      <c r="I66" s="108"/>
      <c r="J66" s="108"/>
      <c r="K66" s="108"/>
      <c r="L66" s="108"/>
      <c r="M66" s="108"/>
      <c r="N66" s="108"/>
      <c r="O66" s="105"/>
      <c r="P66" s="105"/>
    </row>
    <row r="67" spans="3:16" ht="15.75" x14ac:dyDescent="0.25">
      <c r="D67" s="19" t="s">
        <v>121</v>
      </c>
      <c r="E67" s="106" t="s">
        <v>288</v>
      </c>
      <c r="F67" s="107">
        <v>19</v>
      </c>
      <c r="G67" s="108"/>
      <c r="H67" s="108"/>
      <c r="I67" s="108"/>
      <c r="J67" s="108"/>
      <c r="K67" s="108"/>
      <c r="L67" s="108"/>
      <c r="M67" s="108"/>
      <c r="N67" s="108"/>
      <c r="O67" s="105"/>
      <c r="P67" s="105"/>
    </row>
    <row r="68" spans="3:16" ht="16.5" thickBot="1" x14ac:dyDescent="0.3">
      <c r="D68" s="19"/>
      <c r="E68" s="105"/>
      <c r="F68" s="108"/>
      <c r="G68" s="108"/>
      <c r="H68" s="108"/>
      <c r="I68" s="108"/>
      <c r="J68" s="108"/>
      <c r="K68" s="108"/>
      <c r="L68" s="108"/>
      <c r="M68" s="108"/>
      <c r="N68" s="108"/>
      <c r="O68" s="105"/>
      <c r="P68" s="105"/>
    </row>
    <row r="69" spans="3:16" ht="48" thickBot="1" x14ac:dyDescent="0.3">
      <c r="C69" s="37"/>
      <c r="D69" s="21" t="s">
        <v>70</v>
      </c>
      <c r="E69" s="27" t="s">
        <v>137</v>
      </c>
      <c r="F69" s="109" t="s">
        <v>292</v>
      </c>
      <c r="G69" s="26" t="s">
        <v>282</v>
      </c>
      <c r="H69" s="26" t="s">
        <v>281</v>
      </c>
      <c r="I69" s="44" t="s">
        <v>293</v>
      </c>
      <c r="J69" s="26" t="s">
        <v>278</v>
      </c>
      <c r="K69" s="26" t="s">
        <v>281</v>
      </c>
      <c r="L69" s="44" t="s">
        <v>293</v>
      </c>
      <c r="M69" s="26" t="s">
        <v>277</v>
      </c>
      <c r="N69" s="26" t="s">
        <v>281</v>
      </c>
      <c r="O69" s="44" t="s">
        <v>293</v>
      </c>
      <c r="P69" s="105"/>
    </row>
    <row r="70" spans="3:16" ht="16.5" thickBot="1" x14ac:dyDescent="0.3">
      <c r="C70" s="19"/>
      <c r="D70" s="10" t="s">
        <v>360</v>
      </c>
      <c r="E70" s="235" t="s">
        <v>71</v>
      </c>
      <c r="F70" s="110">
        <v>1</v>
      </c>
      <c r="G70" s="111" t="s">
        <v>279</v>
      </c>
      <c r="H70" s="112" t="s">
        <v>279</v>
      </c>
      <c r="I70" s="115" t="s">
        <v>279</v>
      </c>
      <c r="J70" s="111" t="s">
        <v>279</v>
      </c>
      <c r="K70" s="112" t="s">
        <v>279</v>
      </c>
      <c r="L70" s="115" t="s">
        <v>279</v>
      </c>
      <c r="M70" s="111">
        <v>1</v>
      </c>
      <c r="N70" s="112">
        <v>0.1</v>
      </c>
      <c r="O70" s="115">
        <f>N70/F70</f>
        <v>0.1</v>
      </c>
      <c r="P70" s="105"/>
    </row>
    <row r="71" spans="3:16" ht="16.5" thickBot="1" x14ac:dyDescent="0.3">
      <c r="C71" s="19"/>
      <c r="D71" s="10" t="s">
        <v>361</v>
      </c>
      <c r="E71" s="236"/>
      <c r="F71" s="110">
        <v>1</v>
      </c>
      <c r="G71" s="111" t="s">
        <v>279</v>
      </c>
      <c r="H71" s="112" t="s">
        <v>279</v>
      </c>
      <c r="I71" s="115" t="s">
        <v>279</v>
      </c>
      <c r="J71" s="111" t="s">
        <v>279</v>
      </c>
      <c r="K71" s="112" t="s">
        <v>279</v>
      </c>
      <c r="L71" s="115" t="s">
        <v>279</v>
      </c>
      <c r="M71" s="111">
        <v>1</v>
      </c>
      <c r="N71" s="112">
        <v>0.3</v>
      </c>
      <c r="O71" s="115">
        <f>N71/F71</f>
        <v>0.3</v>
      </c>
      <c r="P71" s="105"/>
    </row>
    <row r="72" spans="3:16" ht="16.5" thickBot="1" x14ac:dyDescent="0.3">
      <c r="C72" s="19"/>
      <c r="D72" s="10" t="s">
        <v>317</v>
      </c>
      <c r="E72" s="236"/>
      <c r="F72" s="110">
        <v>1</v>
      </c>
      <c r="G72" s="111" t="s">
        <v>279</v>
      </c>
      <c r="H72" s="112" t="s">
        <v>279</v>
      </c>
      <c r="I72" s="115" t="s">
        <v>279</v>
      </c>
      <c r="J72" s="111">
        <v>1</v>
      </c>
      <c r="K72" s="112">
        <v>0.1</v>
      </c>
      <c r="L72" s="115">
        <f>K72/F72</f>
        <v>0.1</v>
      </c>
      <c r="M72" s="111" t="s">
        <v>279</v>
      </c>
      <c r="N72" s="112" t="s">
        <v>279</v>
      </c>
      <c r="O72" s="115" t="s">
        <v>279</v>
      </c>
      <c r="P72" s="105"/>
    </row>
    <row r="73" spans="3:16" ht="16.5" thickBot="1" x14ac:dyDescent="0.3">
      <c r="C73" s="19"/>
      <c r="D73" s="10" t="s">
        <v>362</v>
      </c>
      <c r="E73" s="236"/>
      <c r="F73" s="110">
        <v>1</v>
      </c>
      <c r="G73" s="111" t="s">
        <v>279</v>
      </c>
      <c r="H73" s="112" t="s">
        <v>279</v>
      </c>
      <c r="I73" s="115" t="s">
        <v>279</v>
      </c>
      <c r="J73" s="111" t="s">
        <v>279</v>
      </c>
      <c r="K73" s="112" t="s">
        <v>279</v>
      </c>
      <c r="L73" s="115" t="s">
        <v>279</v>
      </c>
      <c r="M73" s="111">
        <v>1</v>
      </c>
      <c r="N73" s="112">
        <v>0.75</v>
      </c>
      <c r="O73" s="115">
        <f>N73/F73</f>
        <v>0.75</v>
      </c>
      <c r="P73" s="105"/>
    </row>
    <row r="74" spans="3:16" ht="16.5" thickBot="1" x14ac:dyDescent="0.3">
      <c r="C74" s="19"/>
      <c r="D74" s="10" t="s">
        <v>363</v>
      </c>
      <c r="E74" s="236"/>
      <c r="F74" s="110">
        <v>1</v>
      </c>
      <c r="G74" s="111" t="s">
        <v>279</v>
      </c>
      <c r="H74" s="112" t="s">
        <v>279</v>
      </c>
      <c r="I74" s="115" t="s">
        <v>279</v>
      </c>
      <c r="J74" s="111" t="s">
        <v>279</v>
      </c>
      <c r="K74" s="112" t="s">
        <v>279</v>
      </c>
      <c r="L74" s="115" t="s">
        <v>279</v>
      </c>
      <c r="M74" s="111">
        <v>1</v>
      </c>
      <c r="N74" s="112">
        <v>0.75</v>
      </c>
      <c r="O74" s="115">
        <f>N74/F74</f>
        <v>0.75</v>
      </c>
      <c r="P74" s="105"/>
    </row>
    <row r="75" spans="3:16" ht="16.5" thickBot="1" x14ac:dyDescent="0.3">
      <c r="C75" s="19"/>
      <c r="D75" s="10" t="s">
        <v>364</v>
      </c>
      <c r="E75" s="236"/>
      <c r="F75" s="110">
        <v>1</v>
      </c>
      <c r="G75" s="111" t="s">
        <v>279</v>
      </c>
      <c r="H75" s="112" t="s">
        <v>279</v>
      </c>
      <c r="I75" s="115" t="s">
        <v>279</v>
      </c>
      <c r="J75" s="111">
        <v>1</v>
      </c>
      <c r="K75" s="112">
        <v>0.2</v>
      </c>
      <c r="L75" s="115">
        <f>K75/F75</f>
        <v>0.2</v>
      </c>
      <c r="M75" s="111" t="s">
        <v>279</v>
      </c>
      <c r="N75" s="112" t="s">
        <v>279</v>
      </c>
      <c r="O75" s="115" t="s">
        <v>279</v>
      </c>
      <c r="P75" s="105"/>
    </row>
    <row r="76" spans="3:16" ht="16.5" thickBot="1" x14ac:dyDescent="0.3">
      <c r="C76" s="19"/>
      <c r="D76" s="10" t="s">
        <v>365</v>
      </c>
      <c r="E76" s="236"/>
      <c r="F76" s="110">
        <v>1</v>
      </c>
      <c r="G76" s="111" t="s">
        <v>279</v>
      </c>
      <c r="H76" s="112" t="s">
        <v>279</v>
      </c>
      <c r="I76" s="115" t="s">
        <v>279</v>
      </c>
      <c r="J76" s="111">
        <v>1</v>
      </c>
      <c r="K76" s="112">
        <v>0.1</v>
      </c>
      <c r="L76" s="115">
        <f t="shared" ref="L76:L95" si="11">K76/F76</f>
        <v>0.1</v>
      </c>
      <c r="M76" s="111" t="s">
        <v>279</v>
      </c>
      <c r="N76" s="112" t="s">
        <v>279</v>
      </c>
      <c r="O76" s="115" t="s">
        <v>279</v>
      </c>
      <c r="P76" s="105"/>
    </row>
    <row r="77" spans="3:16" ht="16.5" thickBot="1" x14ac:dyDescent="0.3">
      <c r="C77" s="19"/>
      <c r="D77" s="10" t="s">
        <v>366</v>
      </c>
      <c r="E77" s="236"/>
      <c r="F77" s="110">
        <v>1</v>
      </c>
      <c r="G77" s="111" t="s">
        <v>279</v>
      </c>
      <c r="H77" s="112" t="s">
        <v>279</v>
      </c>
      <c r="I77" s="115" t="s">
        <v>279</v>
      </c>
      <c r="J77" s="111">
        <v>1</v>
      </c>
      <c r="K77" s="112">
        <v>0.1</v>
      </c>
      <c r="L77" s="115">
        <f t="shared" si="11"/>
        <v>0.1</v>
      </c>
      <c r="M77" s="111" t="s">
        <v>279</v>
      </c>
      <c r="N77" s="112" t="s">
        <v>279</v>
      </c>
      <c r="O77" s="115" t="s">
        <v>279</v>
      </c>
      <c r="P77" s="105"/>
    </row>
    <row r="78" spans="3:16" ht="16.5" thickBot="1" x14ac:dyDescent="0.3">
      <c r="C78" s="81"/>
      <c r="D78" s="12" t="s">
        <v>367</v>
      </c>
      <c r="E78" s="236"/>
      <c r="F78" s="110">
        <v>1</v>
      </c>
      <c r="G78" s="111" t="s">
        <v>279</v>
      </c>
      <c r="H78" s="112" t="s">
        <v>279</v>
      </c>
      <c r="I78" s="115" t="s">
        <v>279</v>
      </c>
      <c r="J78" s="111">
        <v>1</v>
      </c>
      <c r="K78" s="112">
        <v>0.1</v>
      </c>
      <c r="L78" s="115">
        <f t="shared" si="11"/>
        <v>0.1</v>
      </c>
      <c r="M78" s="111" t="s">
        <v>279</v>
      </c>
      <c r="N78" s="112" t="s">
        <v>279</v>
      </c>
      <c r="O78" s="115" t="s">
        <v>279</v>
      </c>
      <c r="P78" s="105"/>
    </row>
    <row r="79" spans="3:16" ht="16.5" thickBot="1" x14ac:dyDescent="0.3">
      <c r="C79" s="19"/>
      <c r="D79" s="10" t="s">
        <v>368</v>
      </c>
      <c r="E79" s="236"/>
      <c r="F79" s="110">
        <v>1</v>
      </c>
      <c r="G79" s="111" t="s">
        <v>279</v>
      </c>
      <c r="H79" s="112" t="s">
        <v>279</v>
      </c>
      <c r="I79" s="115" t="s">
        <v>279</v>
      </c>
      <c r="J79" s="111">
        <v>1</v>
      </c>
      <c r="K79" s="112">
        <v>0.05</v>
      </c>
      <c r="L79" s="115">
        <f t="shared" si="11"/>
        <v>0.05</v>
      </c>
      <c r="M79" s="111" t="s">
        <v>279</v>
      </c>
      <c r="N79" s="112" t="s">
        <v>279</v>
      </c>
      <c r="O79" s="115" t="s">
        <v>279</v>
      </c>
      <c r="P79" s="105"/>
    </row>
    <row r="80" spans="3:16" ht="32.25" thickBot="1" x14ac:dyDescent="0.3">
      <c r="C80" s="81"/>
      <c r="D80" s="12" t="s">
        <v>369</v>
      </c>
      <c r="E80" s="236"/>
      <c r="F80" s="110">
        <v>1</v>
      </c>
      <c r="G80" s="111" t="s">
        <v>279</v>
      </c>
      <c r="H80" s="112" t="s">
        <v>279</v>
      </c>
      <c r="I80" s="115" t="s">
        <v>279</v>
      </c>
      <c r="J80" s="111">
        <v>1</v>
      </c>
      <c r="K80" s="112">
        <v>0.05</v>
      </c>
      <c r="L80" s="115">
        <f t="shared" si="11"/>
        <v>0.05</v>
      </c>
      <c r="M80" s="111" t="s">
        <v>279</v>
      </c>
      <c r="N80" s="112" t="s">
        <v>279</v>
      </c>
      <c r="O80" s="115" t="s">
        <v>279</v>
      </c>
      <c r="P80" s="105"/>
    </row>
    <row r="81" spans="3:16" ht="32.25" thickBot="1" x14ac:dyDescent="0.3">
      <c r="C81" s="81"/>
      <c r="D81" s="12" t="s">
        <v>370</v>
      </c>
      <c r="E81" s="236"/>
      <c r="F81" s="110">
        <v>1</v>
      </c>
      <c r="G81" s="111" t="s">
        <v>279</v>
      </c>
      <c r="H81" s="112" t="s">
        <v>279</v>
      </c>
      <c r="I81" s="115" t="s">
        <v>279</v>
      </c>
      <c r="J81" s="111">
        <v>1</v>
      </c>
      <c r="K81" s="112">
        <v>0.1</v>
      </c>
      <c r="L81" s="115">
        <f t="shared" si="11"/>
        <v>0.1</v>
      </c>
      <c r="M81" s="111" t="s">
        <v>279</v>
      </c>
      <c r="N81" s="112" t="s">
        <v>279</v>
      </c>
      <c r="O81" s="115" t="s">
        <v>279</v>
      </c>
      <c r="P81" s="105"/>
    </row>
    <row r="82" spans="3:16" ht="16.5" thickBot="1" x14ac:dyDescent="0.3">
      <c r="C82" s="19"/>
      <c r="D82" s="10" t="s">
        <v>371</v>
      </c>
      <c r="E82" s="236"/>
      <c r="F82" s="110">
        <v>1</v>
      </c>
      <c r="G82" s="111" t="s">
        <v>279</v>
      </c>
      <c r="H82" s="112" t="s">
        <v>279</v>
      </c>
      <c r="I82" s="115" t="s">
        <v>279</v>
      </c>
      <c r="J82" s="111">
        <v>1</v>
      </c>
      <c r="K82" s="112">
        <v>0.05</v>
      </c>
      <c r="L82" s="115">
        <f t="shared" si="11"/>
        <v>0.05</v>
      </c>
      <c r="M82" s="111" t="s">
        <v>279</v>
      </c>
      <c r="N82" s="112" t="s">
        <v>279</v>
      </c>
      <c r="O82" s="115" t="s">
        <v>279</v>
      </c>
      <c r="P82" s="105"/>
    </row>
    <row r="83" spans="3:16" ht="16.5" thickBot="1" x14ac:dyDescent="0.3">
      <c r="C83" s="19"/>
      <c r="D83" s="10" t="s">
        <v>326</v>
      </c>
      <c r="E83" s="236"/>
      <c r="F83" s="110">
        <v>1</v>
      </c>
      <c r="G83" s="111" t="s">
        <v>279</v>
      </c>
      <c r="H83" s="112" t="s">
        <v>279</v>
      </c>
      <c r="I83" s="115" t="s">
        <v>279</v>
      </c>
      <c r="J83" s="111">
        <v>1</v>
      </c>
      <c r="K83" s="112">
        <v>0.1</v>
      </c>
      <c r="L83" s="115">
        <f t="shared" si="11"/>
        <v>0.1</v>
      </c>
      <c r="M83" s="111" t="s">
        <v>279</v>
      </c>
      <c r="N83" s="112" t="s">
        <v>279</v>
      </c>
      <c r="O83" s="115" t="s">
        <v>279</v>
      </c>
      <c r="P83" s="105"/>
    </row>
    <row r="84" spans="3:16" ht="16.5" thickBot="1" x14ac:dyDescent="0.3">
      <c r="C84" s="81"/>
      <c r="D84" s="14" t="s">
        <v>372</v>
      </c>
      <c r="E84" s="236"/>
      <c r="F84" s="110">
        <v>1</v>
      </c>
      <c r="G84" s="111" t="s">
        <v>279</v>
      </c>
      <c r="H84" s="112" t="s">
        <v>279</v>
      </c>
      <c r="I84" s="115" t="s">
        <v>279</v>
      </c>
      <c r="J84" s="111">
        <v>1</v>
      </c>
      <c r="K84" s="112">
        <v>0.05</v>
      </c>
      <c r="L84" s="115">
        <f t="shared" si="11"/>
        <v>0.05</v>
      </c>
      <c r="M84" s="111">
        <v>1</v>
      </c>
      <c r="N84" s="112">
        <v>0.1</v>
      </c>
      <c r="O84" s="115">
        <f>N84/F84</f>
        <v>0.1</v>
      </c>
      <c r="P84" s="105"/>
    </row>
    <row r="85" spans="3:16" ht="16.5" thickBot="1" x14ac:dyDescent="0.3">
      <c r="C85" s="19"/>
      <c r="D85" s="13" t="s">
        <v>373</v>
      </c>
      <c r="E85" s="236"/>
      <c r="F85" s="110">
        <v>1</v>
      </c>
      <c r="G85" s="111" t="s">
        <v>279</v>
      </c>
      <c r="H85" s="112" t="s">
        <v>279</v>
      </c>
      <c r="I85" s="115" t="s">
        <v>279</v>
      </c>
      <c r="J85" s="111">
        <v>1</v>
      </c>
      <c r="K85" s="112">
        <v>0.05</v>
      </c>
      <c r="L85" s="115">
        <f t="shared" si="11"/>
        <v>0.05</v>
      </c>
      <c r="M85" s="111">
        <v>1</v>
      </c>
      <c r="N85" s="112">
        <v>1</v>
      </c>
      <c r="O85" s="115">
        <f>N85/F85</f>
        <v>1</v>
      </c>
      <c r="P85" s="105"/>
    </row>
    <row r="86" spans="3:16" ht="16.5" thickBot="1" x14ac:dyDescent="0.3">
      <c r="C86" s="19"/>
      <c r="D86" s="13" t="s">
        <v>374</v>
      </c>
      <c r="E86" s="236"/>
      <c r="F86" s="110">
        <v>1</v>
      </c>
      <c r="G86" s="111" t="s">
        <v>279</v>
      </c>
      <c r="H86" s="112" t="s">
        <v>279</v>
      </c>
      <c r="I86" s="115" t="s">
        <v>279</v>
      </c>
      <c r="J86" s="111">
        <v>1</v>
      </c>
      <c r="K86" s="112">
        <v>0.1</v>
      </c>
      <c r="L86" s="115">
        <f t="shared" si="11"/>
        <v>0.1</v>
      </c>
      <c r="M86" s="111" t="s">
        <v>279</v>
      </c>
      <c r="N86" s="112" t="s">
        <v>279</v>
      </c>
      <c r="O86" s="115" t="s">
        <v>279</v>
      </c>
      <c r="P86" s="105"/>
    </row>
    <row r="87" spans="3:16" ht="16.5" thickBot="1" x14ac:dyDescent="0.3">
      <c r="C87" s="19"/>
      <c r="D87" s="13" t="s">
        <v>375</v>
      </c>
      <c r="E87" s="236"/>
      <c r="F87" s="110">
        <v>1</v>
      </c>
      <c r="G87" s="111" t="s">
        <v>279</v>
      </c>
      <c r="H87" s="112" t="s">
        <v>279</v>
      </c>
      <c r="I87" s="115" t="s">
        <v>279</v>
      </c>
      <c r="J87" s="111">
        <v>1</v>
      </c>
      <c r="K87" s="112">
        <v>0.1</v>
      </c>
      <c r="L87" s="115">
        <f t="shared" si="11"/>
        <v>0.1</v>
      </c>
      <c r="M87" s="111" t="s">
        <v>279</v>
      </c>
      <c r="N87" s="112" t="s">
        <v>279</v>
      </c>
      <c r="O87" s="115" t="s">
        <v>279</v>
      </c>
      <c r="P87" s="105"/>
    </row>
    <row r="88" spans="3:16" ht="16.5" thickBot="1" x14ac:dyDescent="0.3">
      <c r="C88" s="19"/>
      <c r="D88" s="10" t="s">
        <v>376</v>
      </c>
      <c r="E88" s="236"/>
      <c r="F88" s="110">
        <v>1</v>
      </c>
      <c r="G88" s="111" t="s">
        <v>279</v>
      </c>
      <c r="H88" s="112" t="s">
        <v>279</v>
      </c>
      <c r="I88" s="115" t="s">
        <v>279</v>
      </c>
      <c r="J88" s="111">
        <v>1</v>
      </c>
      <c r="K88" s="112">
        <v>0.1</v>
      </c>
      <c r="L88" s="115">
        <f t="shared" si="11"/>
        <v>0.1</v>
      </c>
      <c r="M88" s="111" t="s">
        <v>279</v>
      </c>
      <c r="N88" s="112" t="s">
        <v>279</v>
      </c>
      <c r="O88" s="115" t="s">
        <v>279</v>
      </c>
      <c r="P88" s="105"/>
    </row>
    <row r="89" spans="3:16" ht="16.5" thickBot="1" x14ac:dyDescent="0.3">
      <c r="C89" s="81"/>
      <c r="D89" s="12" t="s">
        <v>377</v>
      </c>
      <c r="E89" s="236"/>
      <c r="F89" s="110">
        <v>1</v>
      </c>
      <c r="G89" s="111" t="s">
        <v>279</v>
      </c>
      <c r="H89" s="112" t="s">
        <v>279</v>
      </c>
      <c r="I89" s="115" t="s">
        <v>279</v>
      </c>
      <c r="J89" s="111">
        <v>1</v>
      </c>
      <c r="K89" s="112">
        <v>0.05</v>
      </c>
      <c r="L89" s="115">
        <f t="shared" si="11"/>
        <v>0.05</v>
      </c>
      <c r="M89" s="111" t="s">
        <v>279</v>
      </c>
      <c r="N89" s="112" t="s">
        <v>279</v>
      </c>
      <c r="O89" s="115" t="s">
        <v>279</v>
      </c>
      <c r="P89" s="105"/>
    </row>
    <row r="90" spans="3:16" ht="16.5" thickBot="1" x14ac:dyDescent="0.3">
      <c r="C90" s="81"/>
      <c r="D90" s="12" t="s">
        <v>333</v>
      </c>
      <c r="E90" s="236"/>
      <c r="F90" s="110">
        <v>1</v>
      </c>
      <c r="G90" s="111" t="s">
        <v>279</v>
      </c>
      <c r="H90" s="112" t="s">
        <v>279</v>
      </c>
      <c r="I90" s="115" t="s">
        <v>279</v>
      </c>
      <c r="J90" s="111">
        <v>1</v>
      </c>
      <c r="K90" s="112">
        <v>0.1</v>
      </c>
      <c r="L90" s="115">
        <f t="shared" si="11"/>
        <v>0.1</v>
      </c>
      <c r="M90" s="111" t="s">
        <v>279</v>
      </c>
      <c r="N90" s="112" t="s">
        <v>279</v>
      </c>
      <c r="O90" s="115" t="s">
        <v>279</v>
      </c>
      <c r="P90" s="105"/>
    </row>
    <row r="91" spans="3:16" ht="16.5" thickBot="1" x14ac:dyDescent="0.3">
      <c r="C91" s="19"/>
      <c r="D91" s="10" t="s">
        <v>378</v>
      </c>
      <c r="E91" s="236"/>
      <c r="F91" s="110">
        <v>1</v>
      </c>
      <c r="G91" s="111" t="s">
        <v>279</v>
      </c>
      <c r="H91" s="112" t="s">
        <v>279</v>
      </c>
      <c r="I91" s="115" t="s">
        <v>279</v>
      </c>
      <c r="J91" s="111">
        <v>1</v>
      </c>
      <c r="K91" s="112">
        <v>0.1</v>
      </c>
      <c r="L91" s="115">
        <f t="shared" si="11"/>
        <v>0.1</v>
      </c>
      <c r="M91" s="111" t="s">
        <v>279</v>
      </c>
      <c r="N91" s="112" t="s">
        <v>279</v>
      </c>
      <c r="O91" s="115" t="s">
        <v>279</v>
      </c>
      <c r="P91" s="105"/>
    </row>
    <row r="92" spans="3:16" ht="16.5" thickBot="1" x14ac:dyDescent="0.3">
      <c r="C92" s="19"/>
      <c r="D92" s="11" t="s">
        <v>334</v>
      </c>
      <c r="E92" s="236"/>
      <c r="F92" s="110">
        <v>1</v>
      </c>
      <c r="G92" s="111" t="s">
        <v>279</v>
      </c>
      <c r="H92" s="112" t="s">
        <v>279</v>
      </c>
      <c r="I92" s="115" t="s">
        <v>279</v>
      </c>
      <c r="J92" s="111">
        <v>1</v>
      </c>
      <c r="K92" s="112">
        <v>0.1</v>
      </c>
      <c r="L92" s="115">
        <f t="shared" si="11"/>
        <v>0.1</v>
      </c>
      <c r="M92" s="111" t="s">
        <v>279</v>
      </c>
      <c r="N92" s="112" t="s">
        <v>279</v>
      </c>
      <c r="O92" s="115" t="s">
        <v>279</v>
      </c>
      <c r="P92" s="105"/>
    </row>
    <row r="93" spans="3:16" ht="16.5" thickBot="1" x14ac:dyDescent="0.3">
      <c r="C93" s="19"/>
      <c r="D93" s="13" t="s">
        <v>379</v>
      </c>
      <c r="E93" s="236"/>
      <c r="F93" s="110">
        <v>1</v>
      </c>
      <c r="G93" s="111" t="s">
        <v>279</v>
      </c>
      <c r="H93" s="112" t="s">
        <v>279</v>
      </c>
      <c r="I93" s="115" t="s">
        <v>279</v>
      </c>
      <c r="J93" s="111">
        <v>1</v>
      </c>
      <c r="K93" s="112">
        <v>0.1</v>
      </c>
      <c r="L93" s="115">
        <f t="shared" si="11"/>
        <v>0.1</v>
      </c>
      <c r="M93" s="111" t="s">
        <v>279</v>
      </c>
      <c r="N93" s="112" t="s">
        <v>279</v>
      </c>
      <c r="O93" s="115" t="s">
        <v>279</v>
      </c>
      <c r="P93" s="105"/>
    </row>
    <row r="94" spans="3:16" ht="16.5" thickBot="1" x14ac:dyDescent="0.3">
      <c r="C94" s="19"/>
      <c r="D94" s="11" t="s">
        <v>380</v>
      </c>
      <c r="E94" s="236"/>
      <c r="F94" s="110">
        <v>1</v>
      </c>
      <c r="G94" s="111" t="s">
        <v>279</v>
      </c>
      <c r="H94" s="112" t="s">
        <v>279</v>
      </c>
      <c r="I94" s="115" t="s">
        <v>279</v>
      </c>
      <c r="J94" s="111">
        <v>1</v>
      </c>
      <c r="K94" s="112">
        <v>0.05</v>
      </c>
      <c r="L94" s="115">
        <f>K94/F94</f>
        <v>0.05</v>
      </c>
      <c r="M94" s="111" t="s">
        <v>279</v>
      </c>
      <c r="N94" s="112" t="s">
        <v>279</v>
      </c>
      <c r="O94" s="115" t="s">
        <v>279</v>
      </c>
      <c r="P94" s="105"/>
    </row>
    <row r="95" spans="3:16" ht="16.5" thickBot="1" x14ac:dyDescent="0.3">
      <c r="C95" s="19"/>
      <c r="D95" s="13" t="s">
        <v>381</v>
      </c>
      <c r="E95" s="237" t="s">
        <v>101</v>
      </c>
      <c r="F95" s="110">
        <v>3</v>
      </c>
      <c r="G95" s="111" t="s">
        <v>279</v>
      </c>
      <c r="H95" s="112" t="s">
        <v>279</v>
      </c>
      <c r="I95" s="115" t="s">
        <v>279</v>
      </c>
      <c r="J95" s="111">
        <v>1</v>
      </c>
      <c r="K95" s="112">
        <v>0.05</v>
      </c>
      <c r="L95" s="115">
        <f t="shared" si="11"/>
        <v>1.6666666666666666E-2</v>
      </c>
      <c r="M95" s="111" t="s">
        <v>279</v>
      </c>
      <c r="N95" s="112" t="s">
        <v>279</v>
      </c>
      <c r="O95" s="115" t="s">
        <v>279</v>
      </c>
      <c r="P95" s="105"/>
    </row>
    <row r="96" spans="3:16" ht="16.5" thickBot="1" x14ac:dyDescent="0.3">
      <c r="C96" s="81"/>
      <c r="D96" s="12" t="s">
        <v>382</v>
      </c>
      <c r="E96" s="236"/>
      <c r="F96" s="110">
        <v>3</v>
      </c>
      <c r="G96" s="111" t="s">
        <v>279</v>
      </c>
      <c r="H96" s="112" t="s">
        <v>279</v>
      </c>
      <c r="I96" s="115" t="s">
        <v>279</v>
      </c>
      <c r="J96" s="111" t="s">
        <v>279</v>
      </c>
      <c r="K96" s="112" t="s">
        <v>279</v>
      </c>
      <c r="L96" s="115" t="s">
        <v>279</v>
      </c>
      <c r="M96" s="111">
        <v>1</v>
      </c>
      <c r="N96" s="112">
        <v>0.2</v>
      </c>
      <c r="O96" s="115">
        <f>N96/F96</f>
        <v>6.6666666666666666E-2</v>
      </c>
      <c r="P96" s="105"/>
    </row>
    <row r="97" spans="3:16" ht="16.5" thickBot="1" x14ac:dyDescent="0.3">
      <c r="C97" s="81"/>
      <c r="D97" s="12" t="s">
        <v>383</v>
      </c>
      <c r="E97" s="236"/>
      <c r="F97" s="110">
        <v>3</v>
      </c>
      <c r="G97" s="111" t="s">
        <v>279</v>
      </c>
      <c r="H97" s="112" t="s">
        <v>279</v>
      </c>
      <c r="I97" s="115" t="s">
        <v>279</v>
      </c>
      <c r="J97" s="111" t="s">
        <v>279</v>
      </c>
      <c r="K97" s="112" t="s">
        <v>279</v>
      </c>
      <c r="L97" s="115" t="s">
        <v>279</v>
      </c>
      <c r="M97" s="111">
        <v>1</v>
      </c>
      <c r="N97" s="112">
        <v>0.2</v>
      </c>
      <c r="O97" s="115">
        <f>N97/F97</f>
        <v>6.6666666666666666E-2</v>
      </c>
      <c r="P97" s="105"/>
    </row>
    <row r="98" spans="3:16" ht="16.5" thickBot="1" x14ac:dyDescent="0.3">
      <c r="C98" s="19"/>
      <c r="D98" s="10" t="s">
        <v>384</v>
      </c>
      <c r="E98" s="236"/>
      <c r="F98" s="110">
        <v>3</v>
      </c>
      <c r="G98" s="111" t="s">
        <v>279</v>
      </c>
      <c r="H98" s="112" t="s">
        <v>279</v>
      </c>
      <c r="I98" s="115" t="s">
        <v>279</v>
      </c>
      <c r="J98" s="111">
        <v>1</v>
      </c>
      <c r="K98" s="112">
        <v>0.35</v>
      </c>
      <c r="L98" s="115">
        <f t="shared" ref="L98:L99" si="12">K98/F98</f>
        <v>0.11666666666666665</v>
      </c>
      <c r="M98" s="111" t="s">
        <v>279</v>
      </c>
      <c r="N98" s="112" t="s">
        <v>279</v>
      </c>
      <c r="O98" s="115" t="s">
        <v>279</v>
      </c>
      <c r="P98" s="105"/>
    </row>
    <row r="99" spans="3:16" ht="16.5" thickBot="1" x14ac:dyDescent="0.3">
      <c r="C99" s="19"/>
      <c r="D99" s="11" t="s">
        <v>385</v>
      </c>
      <c r="E99" s="236"/>
      <c r="F99" s="110">
        <v>3</v>
      </c>
      <c r="G99" s="111" t="s">
        <v>279</v>
      </c>
      <c r="H99" s="112" t="s">
        <v>279</v>
      </c>
      <c r="I99" s="115" t="s">
        <v>279</v>
      </c>
      <c r="J99" s="111">
        <v>1</v>
      </c>
      <c r="K99" s="112">
        <v>0.3</v>
      </c>
      <c r="L99" s="115">
        <f t="shared" si="12"/>
        <v>9.9999999999999992E-2</v>
      </c>
      <c r="M99" s="111" t="s">
        <v>279</v>
      </c>
      <c r="N99" s="112" t="s">
        <v>279</v>
      </c>
      <c r="O99" s="115" t="s">
        <v>279</v>
      </c>
      <c r="P99" s="105"/>
    </row>
    <row r="100" spans="3:16" ht="16.5" thickBot="1" x14ac:dyDescent="0.3">
      <c r="C100" s="19"/>
      <c r="D100" s="13" t="s">
        <v>386</v>
      </c>
      <c r="E100" s="236"/>
      <c r="F100" s="110">
        <v>3</v>
      </c>
      <c r="G100" s="111" t="s">
        <v>279</v>
      </c>
      <c r="H100" s="112" t="s">
        <v>279</v>
      </c>
      <c r="I100" s="115" t="s">
        <v>279</v>
      </c>
      <c r="J100" s="111" t="s">
        <v>279</v>
      </c>
      <c r="K100" s="112" t="s">
        <v>279</v>
      </c>
      <c r="L100" s="115" t="s">
        <v>279</v>
      </c>
      <c r="M100" s="111">
        <v>1</v>
      </c>
      <c r="N100" s="112">
        <v>0.15</v>
      </c>
      <c r="O100" s="115">
        <f>N100/F100</f>
        <v>4.9999999999999996E-2</v>
      </c>
      <c r="P100" s="105"/>
    </row>
    <row r="101" spans="3:16" ht="16.5" thickBot="1" x14ac:dyDescent="0.3">
      <c r="C101" s="19"/>
      <c r="D101" s="100" t="s">
        <v>334</v>
      </c>
      <c r="E101" s="236"/>
      <c r="F101" s="124">
        <v>0</v>
      </c>
      <c r="G101" s="124" t="s">
        <v>279</v>
      </c>
      <c r="H101" s="124" t="s">
        <v>279</v>
      </c>
      <c r="I101" s="125" t="s">
        <v>279</v>
      </c>
      <c r="J101" s="125" t="s">
        <v>279</v>
      </c>
      <c r="K101" s="125" t="s">
        <v>279</v>
      </c>
      <c r="L101" s="125" t="s">
        <v>279</v>
      </c>
      <c r="M101" s="124" t="s">
        <v>279</v>
      </c>
      <c r="N101" s="124" t="s">
        <v>279</v>
      </c>
      <c r="O101" s="125" t="s">
        <v>279</v>
      </c>
      <c r="P101" s="105"/>
    </row>
    <row r="102" spans="3:16" ht="16.5" thickBot="1" x14ac:dyDescent="0.3">
      <c r="C102" s="19"/>
      <c r="D102" s="13" t="s">
        <v>341</v>
      </c>
      <c r="E102" s="236"/>
      <c r="F102" s="110">
        <v>3</v>
      </c>
      <c r="G102" s="111" t="s">
        <v>279</v>
      </c>
      <c r="H102" s="112" t="s">
        <v>279</v>
      </c>
      <c r="I102" s="115" t="s">
        <v>279</v>
      </c>
      <c r="J102" s="111">
        <v>1</v>
      </c>
      <c r="K102" s="112">
        <v>0.15</v>
      </c>
      <c r="L102" s="115">
        <f t="shared" ref="L102:L103" si="13">K102/F102</f>
        <v>4.9999999999999996E-2</v>
      </c>
      <c r="M102" s="111" t="s">
        <v>279</v>
      </c>
      <c r="N102" s="112" t="s">
        <v>279</v>
      </c>
      <c r="O102" s="115" t="s">
        <v>279</v>
      </c>
      <c r="P102" s="105"/>
    </row>
    <row r="103" spans="3:16" ht="16.5" thickBot="1" x14ac:dyDescent="0.3">
      <c r="C103" s="19"/>
      <c r="D103" s="10" t="s">
        <v>387</v>
      </c>
      <c r="E103" s="236"/>
      <c r="F103" s="110">
        <v>6</v>
      </c>
      <c r="G103" s="111" t="s">
        <v>279</v>
      </c>
      <c r="H103" s="112" t="s">
        <v>279</v>
      </c>
      <c r="I103" s="115" t="s">
        <v>279</v>
      </c>
      <c r="J103" s="111">
        <v>1</v>
      </c>
      <c r="K103" s="112">
        <v>0.05</v>
      </c>
      <c r="L103" s="115">
        <f t="shared" si="13"/>
        <v>8.3333333333333332E-3</v>
      </c>
      <c r="M103" s="111" t="s">
        <v>279</v>
      </c>
      <c r="N103" s="112" t="s">
        <v>279</v>
      </c>
      <c r="O103" s="115" t="s">
        <v>279</v>
      </c>
      <c r="P103" s="105"/>
    </row>
    <row r="104" spans="3:16" ht="16.5" thickBot="1" x14ac:dyDescent="0.3">
      <c r="C104" s="81"/>
      <c r="D104" s="12" t="s">
        <v>351</v>
      </c>
      <c r="E104" s="236"/>
      <c r="F104" s="110">
        <v>6</v>
      </c>
      <c r="G104" s="111" t="s">
        <v>279</v>
      </c>
      <c r="H104" s="112" t="s">
        <v>279</v>
      </c>
      <c r="I104" s="115" t="s">
        <v>279</v>
      </c>
      <c r="J104" s="111" t="s">
        <v>279</v>
      </c>
      <c r="K104" s="112" t="s">
        <v>279</v>
      </c>
      <c r="L104" s="115" t="s">
        <v>279</v>
      </c>
      <c r="M104" s="111">
        <v>1</v>
      </c>
      <c r="N104" s="112">
        <v>0.05</v>
      </c>
      <c r="O104" s="115">
        <f>N104/F104</f>
        <v>8.3333333333333332E-3</v>
      </c>
      <c r="P104" s="105"/>
    </row>
    <row r="105" spans="3:16" ht="16.5" thickBot="1" x14ac:dyDescent="0.3">
      <c r="C105" s="19"/>
      <c r="D105" s="10" t="s">
        <v>388</v>
      </c>
      <c r="E105" s="236"/>
      <c r="F105" s="110">
        <v>6</v>
      </c>
      <c r="G105" s="111" t="s">
        <v>279</v>
      </c>
      <c r="H105" s="112" t="s">
        <v>279</v>
      </c>
      <c r="I105" s="115" t="s">
        <v>279</v>
      </c>
      <c r="J105" s="111" t="s">
        <v>279</v>
      </c>
      <c r="K105" s="112" t="s">
        <v>279</v>
      </c>
      <c r="L105" s="115" t="s">
        <v>279</v>
      </c>
      <c r="M105" s="111">
        <v>1</v>
      </c>
      <c r="N105" s="112">
        <v>0.75</v>
      </c>
      <c r="O105" s="115">
        <f>N105/F105</f>
        <v>0.125</v>
      </c>
      <c r="P105" s="105"/>
    </row>
    <row r="106" spans="3:16" ht="16.5" thickBot="1" x14ac:dyDescent="0.3">
      <c r="D106" s="12" t="s">
        <v>389</v>
      </c>
      <c r="E106" s="238"/>
      <c r="F106" s="110">
        <v>12</v>
      </c>
      <c r="G106" s="111" t="s">
        <v>279</v>
      </c>
      <c r="H106" s="112" t="s">
        <v>279</v>
      </c>
      <c r="I106" s="115" t="s">
        <v>279</v>
      </c>
      <c r="J106" s="111">
        <v>1</v>
      </c>
      <c r="K106" s="112">
        <v>0.2</v>
      </c>
      <c r="L106" s="115">
        <f t="shared" ref="L106" si="14">K106/F106</f>
        <v>1.6666666666666666E-2</v>
      </c>
      <c r="M106" s="111" t="s">
        <v>279</v>
      </c>
      <c r="N106" s="112" t="s">
        <v>279</v>
      </c>
      <c r="O106" s="115" t="s">
        <v>279</v>
      </c>
      <c r="P106" s="105"/>
    </row>
    <row r="107" spans="3:16" ht="15.75" x14ac:dyDescent="0.25">
      <c r="D107" s="105"/>
      <c r="E107" s="105"/>
      <c r="F107" s="105"/>
      <c r="G107" s="108"/>
      <c r="H107" s="108"/>
      <c r="I107" s="120">
        <f>SUM(I70:I106)</f>
        <v>0</v>
      </c>
      <c r="J107" s="108"/>
      <c r="K107" s="108"/>
      <c r="L107" s="120">
        <f>SUM(L70:L106)</f>
        <v>2.1583333333333337</v>
      </c>
      <c r="M107" s="108"/>
      <c r="N107" s="108"/>
      <c r="O107" s="120">
        <f>SUM(O70:O106)</f>
        <v>3.3166666666666669</v>
      </c>
      <c r="P107" s="105"/>
    </row>
    <row r="108" spans="3:16" ht="15.75" x14ac:dyDescent="0.25">
      <c r="D108" s="105"/>
      <c r="E108" s="105"/>
      <c r="F108" s="108"/>
      <c r="G108" s="108"/>
      <c r="H108" s="108"/>
      <c r="I108" s="108"/>
      <c r="J108" s="108"/>
      <c r="K108" s="108"/>
      <c r="L108" s="108"/>
      <c r="M108" s="108"/>
      <c r="N108" s="108"/>
      <c r="O108" s="105"/>
      <c r="P108" s="105"/>
    </row>
    <row r="109" spans="3:16" ht="15.75" x14ac:dyDescent="0.25">
      <c r="D109" s="105" t="s">
        <v>151</v>
      </c>
      <c r="E109" s="106" t="s">
        <v>288</v>
      </c>
      <c r="F109" s="107">
        <v>2</v>
      </c>
      <c r="G109" s="108"/>
      <c r="H109" s="108"/>
      <c r="I109" s="108"/>
      <c r="J109" s="108"/>
      <c r="K109" s="108"/>
      <c r="L109" s="108"/>
      <c r="M109" s="108"/>
      <c r="N109" s="108"/>
      <c r="O109" s="105"/>
      <c r="P109" s="105"/>
    </row>
    <row r="110" spans="3:16" ht="16.5" thickBot="1" x14ac:dyDescent="0.3">
      <c r="D110" s="105"/>
      <c r="E110" s="105"/>
      <c r="F110" s="108"/>
      <c r="G110" s="108"/>
      <c r="H110" s="108"/>
      <c r="I110" s="108"/>
      <c r="J110" s="108"/>
      <c r="K110" s="108"/>
      <c r="L110" s="108"/>
      <c r="M110" s="108"/>
      <c r="N110" s="108"/>
      <c r="O110" s="105"/>
      <c r="P110" s="105"/>
    </row>
    <row r="111" spans="3:16" ht="48" thickBot="1" x14ac:dyDescent="0.3">
      <c r="D111" s="21" t="s">
        <v>70</v>
      </c>
      <c r="E111" s="22" t="s">
        <v>137</v>
      </c>
      <c r="F111" s="109" t="s">
        <v>292</v>
      </c>
      <c r="G111" s="26" t="s">
        <v>282</v>
      </c>
      <c r="H111" s="26" t="s">
        <v>281</v>
      </c>
      <c r="I111" s="44" t="s">
        <v>293</v>
      </c>
      <c r="J111" s="26" t="s">
        <v>278</v>
      </c>
      <c r="K111" s="26" t="s">
        <v>281</v>
      </c>
      <c r="L111" s="44" t="s">
        <v>293</v>
      </c>
      <c r="M111" s="26" t="s">
        <v>277</v>
      </c>
      <c r="N111" s="26" t="s">
        <v>281</v>
      </c>
      <c r="O111" s="44" t="s">
        <v>293</v>
      </c>
      <c r="P111" s="105"/>
    </row>
    <row r="112" spans="3:16" ht="16.5" thickBot="1" x14ac:dyDescent="0.3">
      <c r="D112" s="10" t="s">
        <v>390</v>
      </c>
      <c r="E112" s="168" t="s">
        <v>71</v>
      </c>
      <c r="F112" s="110">
        <v>1</v>
      </c>
      <c r="G112" s="111" t="s">
        <v>279</v>
      </c>
      <c r="H112" s="112" t="s">
        <v>279</v>
      </c>
      <c r="I112" s="115" t="s">
        <v>279</v>
      </c>
      <c r="J112" s="111" t="s">
        <v>279</v>
      </c>
      <c r="K112" s="112" t="s">
        <v>279</v>
      </c>
      <c r="L112" s="115" t="s">
        <v>279</v>
      </c>
      <c r="M112" s="111">
        <v>1</v>
      </c>
      <c r="N112" s="112">
        <v>0.75</v>
      </c>
      <c r="O112" s="115">
        <f>N112/F112</f>
        <v>0.75</v>
      </c>
      <c r="P112" s="105"/>
    </row>
    <row r="113" spans="4:16" ht="16.5" thickBot="1" x14ac:dyDescent="0.3">
      <c r="D113" s="11" t="s">
        <v>391</v>
      </c>
      <c r="E113" s="169"/>
      <c r="F113" s="110">
        <v>1</v>
      </c>
      <c r="G113" s="111">
        <v>1</v>
      </c>
      <c r="H113" s="112">
        <v>0.3</v>
      </c>
      <c r="I113" s="115" t="s">
        <v>279</v>
      </c>
      <c r="J113" s="111" t="s">
        <v>279</v>
      </c>
      <c r="K113" s="112" t="s">
        <v>279</v>
      </c>
      <c r="L113" s="115" t="s">
        <v>279</v>
      </c>
      <c r="M113" s="111"/>
      <c r="N113" s="112"/>
      <c r="O113" s="115">
        <f t="shared" ref="O113:O114" si="15">N113/F113</f>
        <v>0</v>
      </c>
      <c r="P113" s="105"/>
    </row>
    <row r="114" spans="4:16" ht="16.5" thickBot="1" x14ac:dyDescent="0.3">
      <c r="D114" s="13" t="s">
        <v>392</v>
      </c>
      <c r="E114" s="239"/>
      <c r="F114" s="110">
        <v>1</v>
      </c>
      <c r="G114" s="111" t="s">
        <v>279</v>
      </c>
      <c r="H114" s="112" t="s">
        <v>279</v>
      </c>
      <c r="I114" s="115" t="s">
        <v>279</v>
      </c>
      <c r="J114" s="111" t="s">
        <v>279</v>
      </c>
      <c r="K114" s="112" t="s">
        <v>279</v>
      </c>
      <c r="L114" s="115" t="s">
        <v>279</v>
      </c>
      <c r="M114" s="111">
        <v>1</v>
      </c>
      <c r="N114" s="112">
        <v>0.3</v>
      </c>
      <c r="O114" s="115">
        <f t="shared" si="15"/>
        <v>0.3</v>
      </c>
      <c r="P114" s="105"/>
    </row>
    <row r="115" spans="4:16" ht="16.5" thickBot="1" x14ac:dyDescent="0.3">
      <c r="D115" s="13" t="s">
        <v>393</v>
      </c>
      <c r="E115" s="239"/>
      <c r="F115" s="110">
        <v>1</v>
      </c>
      <c r="G115" s="111" t="s">
        <v>279</v>
      </c>
      <c r="H115" s="112" t="s">
        <v>279</v>
      </c>
      <c r="I115" s="115" t="s">
        <v>279</v>
      </c>
      <c r="J115" s="111">
        <v>1</v>
      </c>
      <c r="K115" s="112">
        <v>0.75</v>
      </c>
      <c r="L115" s="115">
        <f>K115/F115</f>
        <v>0.75</v>
      </c>
      <c r="M115" s="111" t="s">
        <v>279</v>
      </c>
      <c r="N115" s="112" t="s">
        <v>279</v>
      </c>
      <c r="O115" s="115" t="s">
        <v>279</v>
      </c>
      <c r="P115" s="105"/>
    </row>
    <row r="116" spans="4:16" ht="16.5" thickBot="1" x14ac:dyDescent="0.3">
      <c r="D116" s="11" t="s">
        <v>394</v>
      </c>
      <c r="E116" s="169"/>
      <c r="F116" s="110">
        <v>1</v>
      </c>
      <c r="G116" s="111" t="s">
        <v>279</v>
      </c>
      <c r="H116" s="112" t="s">
        <v>279</v>
      </c>
      <c r="I116" s="115" t="s">
        <v>279</v>
      </c>
      <c r="J116" s="111">
        <v>1</v>
      </c>
      <c r="K116" s="112">
        <v>0.4</v>
      </c>
      <c r="L116" s="115">
        <f>K116/F116</f>
        <v>0.4</v>
      </c>
      <c r="M116" s="111" t="s">
        <v>279</v>
      </c>
      <c r="N116" s="112" t="s">
        <v>279</v>
      </c>
      <c r="O116" s="115" t="s">
        <v>279</v>
      </c>
      <c r="P116" s="105"/>
    </row>
    <row r="117" spans="4:16" ht="16.5" thickBot="1" x14ac:dyDescent="0.3">
      <c r="D117" s="13" t="s">
        <v>395</v>
      </c>
      <c r="E117" s="239"/>
      <c r="F117" s="110">
        <v>1</v>
      </c>
      <c r="G117" s="111" t="s">
        <v>279</v>
      </c>
      <c r="H117" s="112" t="s">
        <v>279</v>
      </c>
      <c r="I117" s="115" t="s">
        <v>279</v>
      </c>
      <c r="J117" s="111" t="s">
        <v>279</v>
      </c>
      <c r="K117" s="112" t="s">
        <v>279</v>
      </c>
      <c r="L117" s="115" t="s">
        <v>279</v>
      </c>
      <c r="M117" s="111">
        <v>1</v>
      </c>
      <c r="N117" s="112">
        <v>0.5</v>
      </c>
      <c r="O117" s="115">
        <f>N117/F117</f>
        <v>0.5</v>
      </c>
      <c r="P117" s="105"/>
    </row>
    <row r="118" spans="4:16" ht="16.5" thickBot="1" x14ac:dyDescent="0.3">
      <c r="D118" s="10" t="s">
        <v>396</v>
      </c>
      <c r="E118" s="169"/>
      <c r="F118" s="110">
        <v>1</v>
      </c>
      <c r="G118" s="111" t="s">
        <v>279</v>
      </c>
      <c r="H118" s="112" t="s">
        <v>279</v>
      </c>
      <c r="I118" s="115" t="s">
        <v>279</v>
      </c>
      <c r="J118" s="111">
        <v>1</v>
      </c>
      <c r="K118" s="112">
        <v>1</v>
      </c>
      <c r="L118" s="115">
        <f>K118/F118</f>
        <v>1</v>
      </c>
      <c r="M118" s="111" t="s">
        <v>279</v>
      </c>
      <c r="N118" s="112" t="s">
        <v>279</v>
      </c>
      <c r="O118" s="115" t="s">
        <v>279</v>
      </c>
      <c r="P118" s="105"/>
    </row>
    <row r="119" spans="4:16" ht="16.5" thickBot="1" x14ac:dyDescent="0.3">
      <c r="D119" s="10" t="s">
        <v>397</v>
      </c>
      <c r="E119" s="169"/>
      <c r="F119" s="110">
        <v>1</v>
      </c>
      <c r="G119" s="111" t="s">
        <v>279</v>
      </c>
      <c r="H119" s="112" t="s">
        <v>279</v>
      </c>
      <c r="I119" s="115" t="s">
        <v>279</v>
      </c>
      <c r="J119" s="111" t="s">
        <v>279</v>
      </c>
      <c r="K119" s="112" t="s">
        <v>279</v>
      </c>
      <c r="L119" s="115" t="s">
        <v>279</v>
      </c>
      <c r="M119" s="111">
        <v>1</v>
      </c>
      <c r="N119" s="112">
        <v>0.5</v>
      </c>
      <c r="O119" s="115">
        <f>N119/F119</f>
        <v>0.5</v>
      </c>
      <c r="P119" s="105"/>
    </row>
    <row r="120" spans="4:16" ht="16.5" thickBot="1" x14ac:dyDescent="0.3">
      <c r="D120" s="10" t="s">
        <v>398</v>
      </c>
      <c r="E120" s="169"/>
      <c r="F120" s="110">
        <v>1</v>
      </c>
      <c r="G120" s="111" t="s">
        <v>279</v>
      </c>
      <c r="H120" s="112" t="s">
        <v>279</v>
      </c>
      <c r="I120" s="115" t="s">
        <v>279</v>
      </c>
      <c r="J120" s="111">
        <v>1</v>
      </c>
      <c r="K120" s="112">
        <v>0.4</v>
      </c>
      <c r="L120" s="115">
        <f>K120/F120</f>
        <v>0.4</v>
      </c>
      <c r="M120" s="111" t="s">
        <v>279</v>
      </c>
      <c r="N120" s="112" t="s">
        <v>279</v>
      </c>
      <c r="O120" s="115" t="s">
        <v>279</v>
      </c>
      <c r="P120" s="105"/>
    </row>
    <row r="121" spans="4:16" ht="32.25" thickBot="1" x14ac:dyDescent="0.3">
      <c r="D121" s="12" t="s">
        <v>399</v>
      </c>
      <c r="E121" s="169"/>
      <c r="F121" s="110">
        <v>1</v>
      </c>
      <c r="G121" s="111" t="s">
        <v>279</v>
      </c>
      <c r="H121" s="112" t="s">
        <v>279</v>
      </c>
      <c r="I121" s="115" t="s">
        <v>279</v>
      </c>
      <c r="J121" s="111">
        <v>1</v>
      </c>
      <c r="K121" s="112">
        <v>0.75</v>
      </c>
      <c r="L121" s="115">
        <f t="shared" ref="L121:L126" si="16">K121/F121</f>
        <v>0.75</v>
      </c>
      <c r="M121" s="111" t="s">
        <v>279</v>
      </c>
      <c r="N121" s="112" t="s">
        <v>279</v>
      </c>
      <c r="O121" s="115" t="s">
        <v>279</v>
      </c>
      <c r="P121" s="105"/>
    </row>
    <row r="122" spans="4:16" ht="16.5" thickBot="1" x14ac:dyDescent="0.3">
      <c r="D122" s="10" t="s">
        <v>400</v>
      </c>
      <c r="E122" s="169"/>
      <c r="F122" s="110">
        <v>1</v>
      </c>
      <c r="G122" s="111" t="s">
        <v>279</v>
      </c>
      <c r="H122" s="112" t="s">
        <v>279</v>
      </c>
      <c r="I122" s="115" t="s">
        <v>279</v>
      </c>
      <c r="J122" s="111">
        <v>1</v>
      </c>
      <c r="K122" s="112">
        <v>0.5</v>
      </c>
      <c r="L122" s="115">
        <f t="shared" si="16"/>
        <v>0.5</v>
      </c>
      <c r="M122" s="111" t="s">
        <v>279</v>
      </c>
      <c r="N122" s="112" t="s">
        <v>279</v>
      </c>
      <c r="O122" s="115" t="s">
        <v>279</v>
      </c>
      <c r="P122" s="105"/>
    </row>
    <row r="123" spans="4:16" ht="16.5" thickBot="1" x14ac:dyDescent="0.3">
      <c r="D123" s="10" t="s">
        <v>334</v>
      </c>
      <c r="E123" s="169"/>
      <c r="F123" s="110">
        <v>1</v>
      </c>
      <c r="G123" s="111" t="s">
        <v>279</v>
      </c>
      <c r="H123" s="112" t="s">
        <v>279</v>
      </c>
      <c r="I123" s="115" t="s">
        <v>279</v>
      </c>
      <c r="J123" s="111">
        <v>1</v>
      </c>
      <c r="K123" s="112">
        <v>0.2</v>
      </c>
      <c r="L123" s="115">
        <f t="shared" si="16"/>
        <v>0.2</v>
      </c>
      <c r="M123" s="111" t="s">
        <v>279</v>
      </c>
      <c r="N123" s="112" t="s">
        <v>279</v>
      </c>
      <c r="O123" s="115" t="s">
        <v>279</v>
      </c>
      <c r="P123" s="105"/>
    </row>
    <row r="124" spans="4:16" ht="16.5" thickBot="1" x14ac:dyDescent="0.3">
      <c r="D124" s="10" t="s">
        <v>401</v>
      </c>
      <c r="E124" s="169"/>
      <c r="F124" s="110">
        <v>1</v>
      </c>
      <c r="G124" s="111" t="s">
        <v>279</v>
      </c>
      <c r="H124" s="112" t="s">
        <v>279</v>
      </c>
      <c r="I124" s="115" t="s">
        <v>279</v>
      </c>
      <c r="J124" s="111">
        <v>1</v>
      </c>
      <c r="K124" s="112">
        <v>0.3</v>
      </c>
      <c r="L124" s="115">
        <f t="shared" si="16"/>
        <v>0.3</v>
      </c>
      <c r="M124" s="111" t="s">
        <v>279</v>
      </c>
      <c r="N124" s="112" t="s">
        <v>279</v>
      </c>
      <c r="O124" s="115" t="s">
        <v>279</v>
      </c>
      <c r="P124" s="105"/>
    </row>
    <row r="125" spans="4:16" ht="16.5" thickBot="1" x14ac:dyDescent="0.3">
      <c r="D125" s="10" t="s">
        <v>402</v>
      </c>
      <c r="E125" s="169"/>
      <c r="F125" s="110">
        <v>1</v>
      </c>
      <c r="G125" s="111" t="s">
        <v>279</v>
      </c>
      <c r="H125" s="112" t="s">
        <v>279</v>
      </c>
      <c r="I125" s="115" t="s">
        <v>279</v>
      </c>
      <c r="J125" s="111">
        <v>1</v>
      </c>
      <c r="K125" s="112">
        <v>0.1</v>
      </c>
      <c r="L125" s="115">
        <f t="shared" si="16"/>
        <v>0.1</v>
      </c>
      <c r="M125" s="111" t="s">
        <v>279</v>
      </c>
      <c r="N125" s="112" t="s">
        <v>279</v>
      </c>
      <c r="O125" s="115" t="s">
        <v>279</v>
      </c>
      <c r="P125" s="105"/>
    </row>
    <row r="126" spans="4:16" ht="16.5" thickBot="1" x14ac:dyDescent="0.3">
      <c r="D126" s="10" t="s">
        <v>403</v>
      </c>
      <c r="E126" s="169"/>
      <c r="F126" s="110">
        <v>1</v>
      </c>
      <c r="G126" s="111" t="s">
        <v>279</v>
      </c>
      <c r="H126" s="112" t="s">
        <v>279</v>
      </c>
      <c r="I126" s="115" t="s">
        <v>279</v>
      </c>
      <c r="J126" s="111">
        <v>1</v>
      </c>
      <c r="K126" s="112">
        <v>0.5</v>
      </c>
      <c r="L126" s="115">
        <f t="shared" si="16"/>
        <v>0.5</v>
      </c>
      <c r="M126" s="111" t="s">
        <v>279</v>
      </c>
      <c r="N126" s="112" t="s">
        <v>279</v>
      </c>
      <c r="O126" s="115" t="s">
        <v>279</v>
      </c>
      <c r="P126" s="105"/>
    </row>
    <row r="127" spans="4:16" ht="16.5" thickBot="1" x14ac:dyDescent="0.3">
      <c r="D127" s="10" t="s">
        <v>404</v>
      </c>
      <c r="E127" s="169"/>
      <c r="F127" s="110">
        <v>1</v>
      </c>
      <c r="G127" s="111" t="s">
        <v>279</v>
      </c>
      <c r="H127" s="112" t="s">
        <v>279</v>
      </c>
      <c r="I127" s="115" t="s">
        <v>279</v>
      </c>
      <c r="J127" s="111">
        <v>1</v>
      </c>
      <c r="K127" s="112">
        <v>4</v>
      </c>
      <c r="L127" s="115">
        <f>K127/F127</f>
        <v>4</v>
      </c>
      <c r="M127" s="111">
        <v>1</v>
      </c>
      <c r="N127" s="112">
        <v>4</v>
      </c>
      <c r="O127" s="115">
        <f>N127/F127</f>
        <v>4</v>
      </c>
      <c r="P127" s="105"/>
    </row>
    <row r="128" spans="4:16" ht="32.25" thickBot="1" x14ac:dyDescent="0.3">
      <c r="D128" s="12" t="s">
        <v>405</v>
      </c>
      <c r="E128" s="169"/>
      <c r="F128" s="110">
        <v>1</v>
      </c>
      <c r="G128" s="111" t="s">
        <v>279</v>
      </c>
      <c r="H128" s="112" t="s">
        <v>279</v>
      </c>
      <c r="I128" s="115" t="s">
        <v>279</v>
      </c>
      <c r="J128" s="111">
        <v>1</v>
      </c>
      <c r="K128" s="112">
        <v>0.5</v>
      </c>
      <c r="L128" s="115">
        <f>K128/F128</f>
        <v>0.5</v>
      </c>
      <c r="M128" s="111" t="s">
        <v>279</v>
      </c>
      <c r="N128" s="112" t="s">
        <v>279</v>
      </c>
      <c r="O128" s="115" t="s">
        <v>279</v>
      </c>
      <c r="P128" s="105"/>
    </row>
    <row r="129" spans="4:16" ht="16.5" thickBot="1" x14ac:dyDescent="0.3">
      <c r="D129" s="13" t="s">
        <v>341</v>
      </c>
      <c r="E129" s="239"/>
      <c r="F129" s="110">
        <v>1</v>
      </c>
      <c r="G129" s="111" t="s">
        <v>279</v>
      </c>
      <c r="H129" s="112" t="s">
        <v>279</v>
      </c>
      <c r="I129" s="115" t="s">
        <v>279</v>
      </c>
      <c r="J129" s="111">
        <v>1</v>
      </c>
      <c r="K129" s="112">
        <v>0.5</v>
      </c>
      <c r="L129" s="115">
        <f t="shared" ref="L129" si="17">K129/F129</f>
        <v>0.5</v>
      </c>
      <c r="M129" s="111" t="s">
        <v>279</v>
      </c>
      <c r="N129" s="112" t="s">
        <v>279</v>
      </c>
      <c r="O129" s="115" t="s">
        <v>279</v>
      </c>
      <c r="P129" s="105"/>
    </row>
    <row r="130" spans="4:16" ht="16.5" thickBot="1" x14ac:dyDescent="0.3">
      <c r="D130" s="10" t="s">
        <v>406</v>
      </c>
      <c r="E130" s="237" t="s">
        <v>101</v>
      </c>
      <c r="F130" s="110">
        <v>3</v>
      </c>
      <c r="G130" s="111" t="s">
        <v>279</v>
      </c>
      <c r="H130" s="112" t="s">
        <v>279</v>
      </c>
      <c r="I130" s="115" t="s">
        <v>279</v>
      </c>
      <c r="J130" s="111" t="s">
        <v>279</v>
      </c>
      <c r="K130" s="112" t="s">
        <v>279</v>
      </c>
      <c r="L130" s="115" t="s">
        <v>279</v>
      </c>
      <c r="M130" s="111">
        <v>1</v>
      </c>
      <c r="N130" s="112">
        <v>0.5</v>
      </c>
      <c r="O130" s="115">
        <f>N130/F130</f>
        <v>0.16666666666666666</v>
      </c>
      <c r="P130" s="105"/>
    </row>
    <row r="131" spans="4:16" ht="16.5" thickBot="1" x14ac:dyDescent="0.3">
      <c r="D131" s="12" t="s">
        <v>407</v>
      </c>
      <c r="E131" s="236"/>
      <c r="F131" s="110">
        <v>3</v>
      </c>
      <c r="G131" s="111" t="s">
        <v>279</v>
      </c>
      <c r="H131" s="112" t="s">
        <v>279</v>
      </c>
      <c r="I131" s="115" t="s">
        <v>279</v>
      </c>
      <c r="J131" s="111" t="s">
        <v>279</v>
      </c>
      <c r="K131" s="112" t="s">
        <v>279</v>
      </c>
      <c r="L131" s="115" t="s">
        <v>279</v>
      </c>
      <c r="M131" s="111">
        <v>1</v>
      </c>
      <c r="N131" s="112">
        <v>0.2</v>
      </c>
      <c r="O131" s="115">
        <f t="shared" ref="O131:O132" si="18">N131/F131</f>
        <v>6.6666666666666666E-2</v>
      </c>
      <c r="P131" s="105"/>
    </row>
    <row r="132" spans="4:16" ht="16.5" thickBot="1" x14ac:dyDescent="0.3">
      <c r="D132" s="10" t="s">
        <v>408</v>
      </c>
      <c r="E132" s="236"/>
      <c r="F132" s="110">
        <v>3</v>
      </c>
      <c r="G132" s="111" t="s">
        <v>279</v>
      </c>
      <c r="H132" s="112" t="s">
        <v>279</v>
      </c>
      <c r="I132" s="115" t="s">
        <v>279</v>
      </c>
      <c r="J132" s="111" t="s">
        <v>279</v>
      </c>
      <c r="K132" s="112" t="s">
        <v>279</v>
      </c>
      <c r="L132" s="115" t="s">
        <v>279</v>
      </c>
      <c r="M132" s="111">
        <v>1</v>
      </c>
      <c r="N132" s="112">
        <v>0.5</v>
      </c>
      <c r="O132" s="115">
        <f t="shared" si="18"/>
        <v>0.16666666666666666</v>
      </c>
      <c r="P132" s="105"/>
    </row>
    <row r="133" spans="4:16" ht="16.5" thickBot="1" x14ac:dyDescent="0.3">
      <c r="D133" s="11" t="s">
        <v>409</v>
      </c>
      <c r="E133" s="236"/>
      <c r="F133" s="110">
        <v>3</v>
      </c>
      <c r="G133" s="111" t="s">
        <v>279</v>
      </c>
      <c r="H133" s="112" t="s">
        <v>279</v>
      </c>
      <c r="I133" s="115" t="s">
        <v>279</v>
      </c>
      <c r="J133" s="111">
        <v>1</v>
      </c>
      <c r="K133" s="112">
        <v>0.3</v>
      </c>
      <c r="L133" s="115">
        <f>K133/F133</f>
        <v>9.9999999999999992E-2</v>
      </c>
      <c r="M133" s="111" t="s">
        <v>279</v>
      </c>
      <c r="N133" s="112" t="s">
        <v>279</v>
      </c>
      <c r="O133" s="115" t="s">
        <v>279</v>
      </c>
      <c r="P133" s="105"/>
    </row>
    <row r="134" spans="4:16" ht="16.5" thickBot="1" x14ac:dyDescent="0.3">
      <c r="D134" s="13" t="s">
        <v>410</v>
      </c>
      <c r="E134" s="236"/>
      <c r="F134" s="110">
        <v>3</v>
      </c>
      <c r="G134" s="111" t="s">
        <v>279</v>
      </c>
      <c r="H134" s="112" t="s">
        <v>279</v>
      </c>
      <c r="I134" s="115" t="s">
        <v>279</v>
      </c>
      <c r="J134" s="111" t="s">
        <v>279</v>
      </c>
      <c r="K134" s="112" t="s">
        <v>279</v>
      </c>
      <c r="L134" s="115" t="s">
        <v>279</v>
      </c>
      <c r="M134" s="111">
        <v>1</v>
      </c>
      <c r="N134" s="112">
        <v>0.75</v>
      </c>
      <c r="O134" s="115">
        <f>N134/F134</f>
        <v>0.25</v>
      </c>
      <c r="P134" s="105"/>
    </row>
    <row r="135" spans="4:16" ht="16.5" thickBot="1" x14ac:dyDescent="0.3">
      <c r="D135" s="126" t="s">
        <v>334</v>
      </c>
      <c r="E135" s="236"/>
      <c r="F135" s="124" t="s">
        <v>279</v>
      </c>
      <c r="G135" s="124" t="s">
        <v>279</v>
      </c>
      <c r="H135" s="124" t="s">
        <v>279</v>
      </c>
      <c r="I135" s="125" t="s">
        <v>279</v>
      </c>
      <c r="J135" s="125" t="s">
        <v>279</v>
      </c>
      <c r="K135" s="125" t="s">
        <v>279</v>
      </c>
      <c r="L135" s="125" t="s">
        <v>279</v>
      </c>
      <c r="M135" s="124" t="s">
        <v>279</v>
      </c>
      <c r="N135" s="124" t="s">
        <v>279</v>
      </c>
      <c r="O135" s="125" t="s">
        <v>279</v>
      </c>
      <c r="P135" s="105"/>
    </row>
    <row r="136" spans="4:16" ht="16.5" thickBot="1" x14ac:dyDescent="0.3">
      <c r="D136" s="13" t="s">
        <v>341</v>
      </c>
      <c r="E136" s="236"/>
      <c r="F136" s="110">
        <v>3</v>
      </c>
      <c r="G136" s="111" t="s">
        <v>279</v>
      </c>
      <c r="H136" s="112" t="s">
        <v>279</v>
      </c>
      <c r="I136" s="115" t="s">
        <v>279</v>
      </c>
      <c r="J136" s="111">
        <v>1</v>
      </c>
      <c r="K136" s="112">
        <v>0.5</v>
      </c>
      <c r="L136" s="115">
        <f>K136/F136</f>
        <v>0.16666666666666666</v>
      </c>
      <c r="M136" s="111" t="s">
        <v>279</v>
      </c>
      <c r="N136" s="112" t="s">
        <v>279</v>
      </c>
      <c r="O136" s="115" t="s">
        <v>279</v>
      </c>
      <c r="P136" s="105"/>
    </row>
    <row r="137" spans="4:16" ht="16.5" thickBot="1" x14ac:dyDescent="0.3">
      <c r="D137" s="10" t="s">
        <v>411</v>
      </c>
      <c r="E137" s="236"/>
      <c r="F137" s="110">
        <v>6</v>
      </c>
      <c r="G137" s="111" t="s">
        <v>279</v>
      </c>
      <c r="H137" s="112" t="s">
        <v>279</v>
      </c>
      <c r="I137" s="115" t="s">
        <v>279</v>
      </c>
      <c r="J137" s="111">
        <v>1</v>
      </c>
      <c r="K137" s="112">
        <v>0.5</v>
      </c>
      <c r="L137" s="115">
        <f>K137/F137</f>
        <v>8.3333333333333329E-2</v>
      </c>
      <c r="M137" s="111" t="s">
        <v>279</v>
      </c>
      <c r="N137" s="112" t="s">
        <v>279</v>
      </c>
      <c r="O137" s="115" t="s">
        <v>279</v>
      </c>
      <c r="P137" s="105"/>
    </row>
    <row r="138" spans="4:16" ht="16.5" thickBot="1" x14ac:dyDescent="0.3">
      <c r="D138" s="12" t="s">
        <v>412</v>
      </c>
      <c r="E138" s="236"/>
      <c r="F138" s="110">
        <v>6</v>
      </c>
      <c r="G138" s="111" t="s">
        <v>279</v>
      </c>
      <c r="H138" s="112" t="s">
        <v>279</v>
      </c>
      <c r="I138" s="115" t="s">
        <v>279</v>
      </c>
      <c r="J138" s="111" t="s">
        <v>279</v>
      </c>
      <c r="K138" s="112" t="s">
        <v>279</v>
      </c>
      <c r="L138" s="115" t="s">
        <v>279</v>
      </c>
      <c r="M138" s="111">
        <v>1</v>
      </c>
      <c r="N138" s="112">
        <v>0.2</v>
      </c>
      <c r="O138" s="115">
        <f>N138/F138</f>
        <v>3.3333333333333333E-2</v>
      </c>
      <c r="P138" s="105"/>
    </row>
    <row r="139" spans="4:16" ht="16.5" thickBot="1" x14ac:dyDescent="0.3">
      <c r="D139" s="10" t="s">
        <v>413</v>
      </c>
      <c r="E139" s="236"/>
      <c r="F139" s="110">
        <v>6</v>
      </c>
      <c r="G139" s="111" t="s">
        <v>279</v>
      </c>
      <c r="H139" s="112" t="s">
        <v>279</v>
      </c>
      <c r="I139" s="115" t="s">
        <v>279</v>
      </c>
      <c r="J139" s="111" t="s">
        <v>279</v>
      </c>
      <c r="K139" s="112" t="s">
        <v>279</v>
      </c>
      <c r="L139" s="115" t="s">
        <v>279</v>
      </c>
      <c r="M139" s="111">
        <v>1</v>
      </c>
      <c r="N139" s="112">
        <v>0.75</v>
      </c>
      <c r="O139" s="115">
        <f>N139/F139</f>
        <v>0.125</v>
      </c>
      <c r="P139" s="105"/>
    </row>
    <row r="140" spans="4:16" ht="32.25" thickBot="1" x14ac:dyDescent="0.3">
      <c r="D140" s="64" t="s">
        <v>414</v>
      </c>
      <c r="E140" s="162" t="s">
        <v>112</v>
      </c>
      <c r="F140" s="110">
        <v>12</v>
      </c>
      <c r="G140" s="111" t="s">
        <v>279</v>
      </c>
      <c r="H140" s="112" t="s">
        <v>279</v>
      </c>
      <c r="I140" s="115" t="s">
        <v>279</v>
      </c>
      <c r="J140" s="111">
        <v>1</v>
      </c>
      <c r="K140" s="112">
        <v>1</v>
      </c>
      <c r="L140" s="115">
        <f>K140/F140</f>
        <v>8.3333333333333329E-2</v>
      </c>
      <c r="M140" s="111" t="s">
        <v>279</v>
      </c>
      <c r="N140" s="112" t="s">
        <v>279</v>
      </c>
      <c r="O140" s="115" t="s">
        <v>279</v>
      </c>
      <c r="P140" s="105"/>
    </row>
    <row r="141" spans="4:16" ht="16.5" thickBot="1" x14ac:dyDescent="0.3">
      <c r="D141" s="127" t="s">
        <v>415</v>
      </c>
      <c r="E141" s="163"/>
      <c r="F141" s="124" t="s">
        <v>279</v>
      </c>
      <c r="G141" s="124" t="s">
        <v>279</v>
      </c>
      <c r="H141" s="124" t="s">
        <v>279</v>
      </c>
      <c r="I141" s="125" t="s">
        <v>279</v>
      </c>
      <c r="J141" s="124" t="s">
        <v>279</v>
      </c>
      <c r="K141" s="124" t="s">
        <v>279</v>
      </c>
      <c r="L141" s="125" t="s">
        <v>279</v>
      </c>
      <c r="M141" s="125" t="s">
        <v>279</v>
      </c>
      <c r="N141" s="125" t="s">
        <v>279</v>
      </c>
      <c r="O141" s="125" t="s">
        <v>279</v>
      </c>
      <c r="P141" s="105"/>
    </row>
    <row r="142" spans="4:16" ht="16.5" thickBot="1" x14ac:dyDescent="0.3">
      <c r="D142" s="65" t="s">
        <v>416</v>
      </c>
      <c r="E142" s="163"/>
      <c r="F142" s="110">
        <v>12</v>
      </c>
      <c r="G142" s="111" t="s">
        <v>279</v>
      </c>
      <c r="H142" s="112" t="s">
        <v>279</v>
      </c>
      <c r="I142" s="115" t="s">
        <v>279</v>
      </c>
      <c r="J142" s="111" t="s">
        <v>279</v>
      </c>
      <c r="K142" s="112" t="s">
        <v>279</v>
      </c>
      <c r="L142" s="115" t="s">
        <v>279</v>
      </c>
      <c r="M142" s="111">
        <v>1</v>
      </c>
      <c r="N142" s="112">
        <v>4</v>
      </c>
      <c r="O142" s="115">
        <f t="shared" ref="O142:O143" si="19">N142/F142</f>
        <v>0.33333333333333331</v>
      </c>
      <c r="P142" s="105"/>
    </row>
    <row r="143" spans="4:16" ht="16.5" thickBot="1" x14ac:dyDescent="0.3">
      <c r="D143" s="65" t="s">
        <v>417</v>
      </c>
      <c r="E143" s="163"/>
      <c r="F143" s="110">
        <v>12</v>
      </c>
      <c r="G143" s="111" t="s">
        <v>279</v>
      </c>
      <c r="H143" s="112" t="s">
        <v>279</v>
      </c>
      <c r="I143" s="115" t="s">
        <v>279</v>
      </c>
      <c r="J143" s="111" t="s">
        <v>279</v>
      </c>
      <c r="K143" s="112" t="s">
        <v>279</v>
      </c>
      <c r="L143" s="115" t="s">
        <v>279</v>
      </c>
      <c r="M143" s="111">
        <v>1</v>
      </c>
      <c r="N143" s="112">
        <v>4</v>
      </c>
      <c r="O143" s="115">
        <f t="shared" si="19"/>
        <v>0.33333333333333331</v>
      </c>
      <c r="P143" s="105"/>
    </row>
    <row r="144" spans="4:16" ht="16.5" thickBot="1" x14ac:dyDescent="0.3">
      <c r="D144" s="127" t="s">
        <v>413</v>
      </c>
      <c r="E144" s="163"/>
      <c r="F144" s="124" t="s">
        <v>279</v>
      </c>
      <c r="G144" s="124" t="s">
        <v>279</v>
      </c>
      <c r="H144" s="124" t="s">
        <v>279</v>
      </c>
      <c r="I144" s="125" t="s">
        <v>279</v>
      </c>
      <c r="J144" s="124" t="s">
        <v>279</v>
      </c>
      <c r="K144" s="124" t="s">
        <v>279</v>
      </c>
      <c r="L144" s="125" t="s">
        <v>279</v>
      </c>
      <c r="M144" s="125" t="s">
        <v>279</v>
      </c>
      <c r="N144" s="125" t="s">
        <v>279</v>
      </c>
      <c r="O144" s="125" t="s">
        <v>279</v>
      </c>
      <c r="P144" s="105"/>
    </row>
    <row r="145" spans="4:16" ht="16.5" thickBot="1" x14ac:dyDescent="0.3">
      <c r="D145" s="65" t="s">
        <v>418</v>
      </c>
      <c r="E145" s="163"/>
      <c r="F145" s="110">
        <v>12</v>
      </c>
      <c r="G145" s="111" t="s">
        <v>279</v>
      </c>
      <c r="H145" s="112" t="s">
        <v>279</v>
      </c>
      <c r="I145" s="115" t="s">
        <v>279</v>
      </c>
      <c r="J145" s="111">
        <v>1</v>
      </c>
      <c r="K145" s="112">
        <v>0.3</v>
      </c>
      <c r="L145" s="115">
        <f>K145/F145</f>
        <v>2.4999999999999998E-2</v>
      </c>
      <c r="M145" s="111" t="s">
        <v>279</v>
      </c>
      <c r="N145" s="112" t="s">
        <v>279</v>
      </c>
      <c r="O145" s="115" t="s">
        <v>279</v>
      </c>
      <c r="P145" s="105"/>
    </row>
    <row r="146" spans="4:16" ht="16.5" thickBot="1" x14ac:dyDescent="0.3">
      <c r="D146" s="64" t="s">
        <v>419</v>
      </c>
      <c r="E146" s="163"/>
      <c r="F146" s="110">
        <v>12</v>
      </c>
      <c r="G146" s="111" t="s">
        <v>279</v>
      </c>
      <c r="H146" s="112" t="s">
        <v>279</v>
      </c>
      <c r="I146" s="115" t="s">
        <v>279</v>
      </c>
      <c r="J146" s="111">
        <v>1</v>
      </c>
      <c r="K146" s="112">
        <v>0.5</v>
      </c>
      <c r="L146" s="115">
        <f t="shared" ref="L146:L148" si="20">K146/F146</f>
        <v>4.1666666666666664E-2</v>
      </c>
      <c r="M146" s="111" t="s">
        <v>279</v>
      </c>
      <c r="N146" s="112" t="s">
        <v>279</v>
      </c>
      <c r="O146" s="115" t="s">
        <v>279</v>
      </c>
      <c r="P146" s="105"/>
    </row>
    <row r="147" spans="4:16" ht="16.5" thickBot="1" x14ac:dyDescent="0.3">
      <c r="D147" s="127" t="s">
        <v>334</v>
      </c>
      <c r="E147" s="163"/>
      <c r="F147" s="124" t="s">
        <v>279</v>
      </c>
      <c r="G147" s="124" t="s">
        <v>279</v>
      </c>
      <c r="H147" s="124" t="s">
        <v>279</v>
      </c>
      <c r="I147" s="125" t="s">
        <v>279</v>
      </c>
      <c r="J147" s="124" t="s">
        <v>279</v>
      </c>
      <c r="K147" s="124" t="s">
        <v>279</v>
      </c>
      <c r="L147" s="124" t="s">
        <v>279</v>
      </c>
      <c r="M147" s="124" t="s">
        <v>279</v>
      </c>
      <c r="N147" s="124" t="s">
        <v>279</v>
      </c>
      <c r="O147" s="125" t="s">
        <v>279</v>
      </c>
      <c r="P147" s="105"/>
    </row>
    <row r="148" spans="4:16" ht="16.5" thickBot="1" x14ac:dyDescent="0.3">
      <c r="D148" s="66" t="s">
        <v>341</v>
      </c>
      <c r="E148" s="164"/>
      <c r="F148" s="110">
        <v>12</v>
      </c>
      <c r="G148" s="111" t="s">
        <v>279</v>
      </c>
      <c r="H148" s="112" t="s">
        <v>279</v>
      </c>
      <c r="I148" s="115" t="s">
        <v>279</v>
      </c>
      <c r="J148" s="111">
        <v>1</v>
      </c>
      <c r="K148" s="112">
        <v>0.5</v>
      </c>
      <c r="L148" s="115">
        <f t="shared" si="20"/>
        <v>4.1666666666666664E-2</v>
      </c>
      <c r="M148" s="111" t="s">
        <v>279</v>
      </c>
      <c r="N148" s="112" t="s">
        <v>279</v>
      </c>
      <c r="O148" s="115" t="s">
        <v>279</v>
      </c>
      <c r="P148" s="105"/>
    </row>
    <row r="149" spans="4:16" ht="15.75" x14ac:dyDescent="0.25">
      <c r="D149" s="105"/>
      <c r="E149" s="105"/>
      <c r="F149" s="108"/>
      <c r="G149" s="108"/>
      <c r="H149" s="108"/>
      <c r="I149" s="108"/>
      <c r="J149" s="108"/>
      <c r="K149" s="108"/>
      <c r="L149" s="108"/>
      <c r="M149" s="108"/>
      <c r="N149" s="108"/>
      <c r="O149" s="105"/>
      <c r="P149" s="105"/>
    </row>
    <row r="150" spans="4:16" ht="15.75" x14ac:dyDescent="0.25">
      <c r="D150" s="19" t="s">
        <v>179</v>
      </c>
      <c r="E150" s="106" t="s">
        <v>288</v>
      </c>
      <c r="F150" s="107">
        <v>10</v>
      </c>
      <c r="G150" s="108"/>
      <c r="H150" s="108"/>
      <c r="I150" s="108"/>
      <c r="J150" s="108"/>
      <c r="K150" s="108"/>
      <c r="L150" s="108"/>
      <c r="M150" s="108"/>
      <c r="N150" s="108"/>
      <c r="O150" s="105"/>
      <c r="P150" s="105"/>
    </row>
    <row r="151" spans="4:16" ht="16.5" thickBot="1" x14ac:dyDescent="0.3">
      <c r="D151" s="19"/>
      <c r="E151" s="105"/>
      <c r="F151" s="108"/>
      <c r="G151" s="108"/>
      <c r="H151" s="108"/>
      <c r="I151" s="108"/>
      <c r="J151" s="108"/>
      <c r="K151" s="108"/>
      <c r="L151" s="108"/>
      <c r="M151" s="108"/>
      <c r="N151" s="108"/>
      <c r="O151" s="105"/>
      <c r="P151" s="105"/>
    </row>
    <row r="152" spans="4:16" ht="48" thickBot="1" x14ac:dyDescent="0.3">
      <c r="D152" s="21" t="s">
        <v>70</v>
      </c>
      <c r="E152" s="23" t="s">
        <v>137</v>
      </c>
      <c r="F152" s="109" t="s">
        <v>292</v>
      </c>
      <c r="G152" s="26" t="s">
        <v>282</v>
      </c>
      <c r="H152" s="26" t="s">
        <v>281</v>
      </c>
      <c r="I152" s="44" t="s">
        <v>293</v>
      </c>
      <c r="J152" s="26" t="s">
        <v>278</v>
      </c>
      <c r="K152" s="26" t="s">
        <v>281</v>
      </c>
      <c r="L152" s="44" t="s">
        <v>293</v>
      </c>
      <c r="M152" s="26" t="s">
        <v>277</v>
      </c>
      <c r="N152" s="26" t="s">
        <v>281</v>
      </c>
      <c r="O152" s="44" t="s">
        <v>293</v>
      </c>
      <c r="P152" s="105"/>
    </row>
    <row r="153" spans="4:16" ht="16.5" thickBot="1" x14ac:dyDescent="0.3">
      <c r="D153" s="10" t="s">
        <v>317</v>
      </c>
      <c r="E153" s="168" t="s">
        <v>71</v>
      </c>
      <c r="F153" s="110">
        <v>1</v>
      </c>
      <c r="G153" s="111" t="s">
        <v>279</v>
      </c>
      <c r="H153" s="112" t="s">
        <v>279</v>
      </c>
      <c r="I153" s="115" t="s">
        <v>279</v>
      </c>
      <c r="J153" s="111">
        <v>1</v>
      </c>
      <c r="K153" s="112">
        <v>0.35</v>
      </c>
      <c r="L153" s="115">
        <f>K153/F153</f>
        <v>0.35</v>
      </c>
      <c r="M153" s="111" t="s">
        <v>279</v>
      </c>
      <c r="N153" s="112" t="s">
        <v>279</v>
      </c>
      <c r="O153" s="115" t="s">
        <v>279</v>
      </c>
      <c r="P153" s="105"/>
    </row>
    <row r="154" spans="4:16" ht="16.5" thickBot="1" x14ac:dyDescent="0.3">
      <c r="D154" s="10" t="s">
        <v>420</v>
      </c>
      <c r="E154" s="169"/>
      <c r="F154" s="110">
        <v>1</v>
      </c>
      <c r="G154" s="111" t="s">
        <v>279</v>
      </c>
      <c r="H154" s="112" t="s">
        <v>279</v>
      </c>
      <c r="I154" s="115" t="s">
        <v>279</v>
      </c>
      <c r="J154" s="111" t="s">
        <v>279</v>
      </c>
      <c r="K154" s="112" t="s">
        <v>279</v>
      </c>
      <c r="L154" s="115" t="s">
        <v>279</v>
      </c>
      <c r="M154" s="111">
        <v>1</v>
      </c>
      <c r="N154" s="112">
        <v>1.5</v>
      </c>
      <c r="O154" s="115">
        <f>N154/F154</f>
        <v>1.5</v>
      </c>
      <c r="P154" s="105"/>
    </row>
    <row r="155" spans="4:16" ht="16.5" thickBot="1" x14ac:dyDescent="0.3">
      <c r="D155" s="10" t="s">
        <v>421</v>
      </c>
      <c r="E155" s="169"/>
      <c r="F155" s="110">
        <v>1</v>
      </c>
      <c r="G155" s="111" t="s">
        <v>279</v>
      </c>
      <c r="H155" s="112" t="s">
        <v>279</v>
      </c>
      <c r="I155" s="115" t="s">
        <v>279</v>
      </c>
      <c r="J155" s="111">
        <v>1</v>
      </c>
      <c r="K155" s="112">
        <v>1</v>
      </c>
      <c r="L155" s="115">
        <f>K155/F155</f>
        <v>1</v>
      </c>
      <c r="M155" s="111" t="s">
        <v>279</v>
      </c>
      <c r="N155" s="112" t="s">
        <v>279</v>
      </c>
      <c r="O155" s="115" t="s">
        <v>279</v>
      </c>
      <c r="P155" s="105"/>
    </row>
    <row r="156" spans="4:16" ht="16.5" thickBot="1" x14ac:dyDescent="0.3">
      <c r="D156" s="10" t="s">
        <v>422</v>
      </c>
      <c r="E156" s="169"/>
      <c r="F156" s="110">
        <v>1</v>
      </c>
      <c r="G156" s="111" t="s">
        <v>279</v>
      </c>
      <c r="H156" s="112" t="s">
        <v>279</v>
      </c>
      <c r="I156" s="115" t="s">
        <v>279</v>
      </c>
      <c r="J156" s="111" t="s">
        <v>279</v>
      </c>
      <c r="K156" s="112" t="s">
        <v>279</v>
      </c>
      <c r="L156" s="115" t="s">
        <v>279</v>
      </c>
      <c r="M156" s="111">
        <v>1</v>
      </c>
      <c r="N156" s="112">
        <v>0.4</v>
      </c>
      <c r="O156" s="115">
        <f>N156/F156</f>
        <v>0.4</v>
      </c>
      <c r="P156" s="105"/>
    </row>
    <row r="157" spans="4:16" ht="16.5" thickBot="1" x14ac:dyDescent="0.3">
      <c r="D157" s="10" t="s">
        <v>423</v>
      </c>
      <c r="E157" s="169"/>
      <c r="F157" s="110">
        <v>1</v>
      </c>
      <c r="G157" s="111" t="s">
        <v>279</v>
      </c>
      <c r="H157" s="112" t="s">
        <v>279</v>
      </c>
      <c r="I157" s="115" t="s">
        <v>279</v>
      </c>
      <c r="J157" s="111" t="s">
        <v>279</v>
      </c>
      <c r="K157" s="112" t="s">
        <v>279</v>
      </c>
      <c r="L157" s="115" t="s">
        <v>279</v>
      </c>
      <c r="M157" s="111">
        <v>1</v>
      </c>
      <c r="N157" s="112">
        <v>0.3</v>
      </c>
      <c r="O157" s="115">
        <f t="shared" ref="O157:O158" si="21">N157/F157</f>
        <v>0.3</v>
      </c>
      <c r="P157" s="105"/>
    </row>
    <row r="158" spans="4:16" ht="16.5" thickBot="1" x14ac:dyDescent="0.3">
      <c r="D158" s="10" t="s">
        <v>424</v>
      </c>
      <c r="E158" s="169"/>
      <c r="F158" s="110">
        <v>1</v>
      </c>
      <c r="G158" s="111" t="s">
        <v>279</v>
      </c>
      <c r="H158" s="112" t="s">
        <v>279</v>
      </c>
      <c r="I158" s="115" t="s">
        <v>279</v>
      </c>
      <c r="J158" s="111" t="s">
        <v>279</v>
      </c>
      <c r="K158" s="112" t="s">
        <v>279</v>
      </c>
      <c r="L158" s="115" t="s">
        <v>279</v>
      </c>
      <c r="M158" s="111">
        <v>1</v>
      </c>
      <c r="N158" s="112">
        <v>0.3</v>
      </c>
      <c r="O158" s="115">
        <f t="shared" si="21"/>
        <v>0.3</v>
      </c>
      <c r="P158" s="105"/>
    </row>
    <row r="159" spans="4:16" ht="16.5" thickBot="1" x14ac:dyDescent="0.3">
      <c r="D159" s="11" t="s">
        <v>352</v>
      </c>
      <c r="E159" s="169"/>
      <c r="F159" s="110">
        <v>1</v>
      </c>
      <c r="G159" s="111"/>
      <c r="H159" s="112" t="s">
        <v>279</v>
      </c>
      <c r="I159" s="115" t="s">
        <v>279</v>
      </c>
      <c r="J159" s="111">
        <v>1</v>
      </c>
      <c r="K159" s="112">
        <v>0.2</v>
      </c>
      <c r="L159" s="115">
        <f>K159/F159</f>
        <v>0.2</v>
      </c>
      <c r="M159" s="111" t="s">
        <v>279</v>
      </c>
      <c r="N159" s="112" t="s">
        <v>279</v>
      </c>
      <c r="O159" s="115" t="s">
        <v>279</v>
      </c>
      <c r="P159" s="105"/>
    </row>
    <row r="160" spans="4:16" ht="16.5" thickBot="1" x14ac:dyDescent="0.3">
      <c r="D160" s="13" t="s">
        <v>425</v>
      </c>
      <c r="E160" s="239"/>
      <c r="F160" s="110">
        <v>1</v>
      </c>
      <c r="G160" s="111" t="s">
        <v>279</v>
      </c>
      <c r="H160" s="112" t="s">
        <v>279</v>
      </c>
      <c r="I160" s="115" t="s">
        <v>279</v>
      </c>
      <c r="J160" s="111">
        <v>1</v>
      </c>
      <c r="K160" s="112">
        <v>0.5</v>
      </c>
      <c r="L160" s="115">
        <f>K160/F160</f>
        <v>0.5</v>
      </c>
      <c r="M160" s="111" t="s">
        <v>279</v>
      </c>
      <c r="N160" s="112" t="s">
        <v>279</v>
      </c>
      <c r="O160" s="115" t="s">
        <v>279</v>
      </c>
      <c r="P160" s="105"/>
    </row>
    <row r="161" spans="4:16" ht="16.5" thickBot="1" x14ac:dyDescent="0.3">
      <c r="D161" s="11" t="s">
        <v>426</v>
      </c>
      <c r="E161" s="169"/>
      <c r="F161" s="110">
        <v>1</v>
      </c>
      <c r="G161" s="111" t="s">
        <v>279</v>
      </c>
      <c r="H161" s="112" t="s">
        <v>279</v>
      </c>
      <c r="I161" s="115" t="s">
        <v>279</v>
      </c>
      <c r="J161" s="111">
        <v>1</v>
      </c>
      <c r="K161" s="112">
        <v>0.75</v>
      </c>
      <c r="L161" s="115">
        <f>K161/F161</f>
        <v>0.75</v>
      </c>
      <c r="M161" s="111">
        <v>1</v>
      </c>
      <c r="N161" s="112">
        <v>0.75</v>
      </c>
      <c r="O161" s="115">
        <f>N161/F161</f>
        <v>0.75</v>
      </c>
      <c r="P161" s="105"/>
    </row>
    <row r="162" spans="4:16" ht="16.5" thickBot="1" x14ac:dyDescent="0.3">
      <c r="D162" s="13" t="s">
        <v>427</v>
      </c>
      <c r="E162" s="239"/>
      <c r="F162" s="110">
        <v>1</v>
      </c>
      <c r="G162" s="111" t="s">
        <v>279</v>
      </c>
      <c r="H162" s="112" t="s">
        <v>279</v>
      </c>
      <c r="I162" s="115" t="s">
        <v>279</v>
      </c>
      <c r="J162" s="111">
        <v>1</v>
      </c>
      <c r="K162" s="112">
        <v>0.5</v>
      </c>
      <c r="L162" s="115">
        <f>K162/F162</f>
        <v>0.5</v>
      </c>
      <c r="M162" s="111" t="s">
        <v>279</v>
      </c>
      <c r="N162" s="112" t="s">
        <v>279</v>
      </c>
      <c r="O162" s="115" t="s">
        <v>279</v>
      </c>
      <c r="P162" s="105"/>
    </row>
    <row r="163" spans="4:16" ht="15" customHeight="1" thickBot="1" x14ac:dyDescent="0.3">
      <c r="D163" s="10" t="s">
        <v>428</v>
      </c>
      <c r="E163" s="169"/>
      <c r="F163" s="110">
        <v>1</v>
      </c>
      <c r="G163" s="111" t="s">
        <v>279</v>
      </c>
      <c r="H163" s="112" t="s">
        <v>279</v>
      </c>
      <c r="I163" s="115" t="s">
        <v>279</v>
      </c>
      <c r="J163" s="111">
        <v>1</v>
      </c>
      <c r="K163" s="112">
        <v>0.5</v>
      </c>
      <c r="L163" s="115">
        <f t="shared" ref="L163:L167" si="22">K163/F163</f>
        <v>0.5</v>
      </c>
      <c r="M163" s="111" t="s">
        <v>279</v>
      </c>
      <c r="N163" s="112" t="s">
        <v>279</v>
      </c>
      <c r="O163" s="115" t="s">
        <v>279</v>
      </c>
      <c r="P163" s="105"/>
    </row>
    <row r="164" spans="4:16" ht="15.75" customHeight="1" thickBot="1" x14ac:dyDescent="0.3">
      <c r="D164" s="10" t="s">
        <v>429</v>
      </c>
      <c r="E164" s="169"/>
      <c r="F164" s="110">
        <v>1</v>
      </c>
      <c r="G164" s="111" t="s">
        <v>279</v>
      </c>
      <c r="H164" s="112" t="s">
        <v>279</v>
      </c>
      <c r="I164" s="115" t="s">
        <v>279</v>
      </c>
      <c r="J164" s="111">
        <v>1</v>
      </c>
      <c r="K164" s="112">
        <v>0.1</v>
      </c>
      <c r="L164" s="115">
        <f t="shared" si="22"/>
        <v>0.1</v>
      </c>
      <c r="M164" s="111" t="s">
        <v>279</v>
      </c>
      <c r="N164" s="112" t="s">
        <v>279</v>
      </c>
      <c r="O164" s="115" t="s">
        <v>279</v>
      </c>
      <c r="P164" s="105"/>
    </row>
    <row r="165" spans="4:16" ht="16.5" thickBot="1" x14ac:dyDescent="0.3">
      <c r="D165" s="10" t="s">
        <v>334</v>
      </c>
      <c r="E165" s="169"/>
      <c r="F165" s="110">
        <v>1</v>
      </c>
      <c r="G165" s="111" t="s">
        <v>279</v>
      </c>
      <c r="H165" s="112" t="s">
        <v>279</v>
      </c>
      <c r="I165" s="115" t="s">
        <v>279</v>
      </c>
      <c r="J165" s="111">
        <v>1</v>
      </c>
      <c r="K165" s="112">
        <v>0.1</v>
      </c>
      <c r="L165" s="115">
        <f t="shared" si="22"/>
        <v>0.1</v>
      </c>
      <c r="M165" s="111" t="s">
        <v>279</v>
      </c>
      <c r="N165" s="112" t="s">
        <v>279</v>
      </c>
      <c r="O165" s="115" t="s">
        <v>279</v>
      </c>
      <c r="P165" s="105"/>
    </row>
    <row r="166" spans="4:16" ht="16.5" thickBot="1" x14ac:dyDescent="0.3">
      <c r="D166" s="10" t="s">
        <v>430</v>
      </c>
      <c r="E166" s="169"/>
      <c r="F166" s="110">
        <v>1</v>
      </c>
      <c r="G166" s="111" t="s">
        <v>279</v>
      </c>
      <c r="H166" s="112" t="s">
        <v>279</v>
      </c>
      <c r="I166" s="115" t="s">
        <v>279</v>
      </c>
      <c r="J166" s="111">
        <v>1</v>
      </c>
      <c r="K166" s="112">
        <v>0.1</v>
      </c>
      <c r="L166" s="115">
        <f t="shared" si="22"/>
        <v>0.1</v>
      </c>
      <c r="M166" s="111" t="s">
        <v>279</v>
      </c>
      <c r="N166" s="112" t="s">
        <v>279</v>
      </c>
      <c r="O166" s="115" t="s">
        <v>279</v>
      </c>
      <c r="P166" s="105"/>
    </row>
    <row r="167" spans="4:16" ht="16.5" thickBot="1" x14ac:dyDescent="0.3">
      <c r="D167" s="10" t="s">
        <v>431</v>
      </c>
      <c r="E167" s="169"/>
      <c r="F167" s="110">
        <v>1</v>
      </c>
      <c r="G167" s="111" t="s">
        <v>279</v>
      </c>
      <c r="H167" s="112" t="s">
        <v>279</v>
      </c>
      <c r="I167" s="115" t="s">
        <v>279</v>
      </c>
      <c r="J167" s="111">
        <v>1</v>
      </c>
      <c r="K167" s="112">
        <v>0.1</v>
      </c>
      <c r="L167" s="115">
        <f t="shared" si="22"/>
        <v>0.1</v>
      </c>
      <c r="M167" s="111" t="s">
        <v>279</v>
      </c>
      <c r="N167" s="112" t="s">
        <v>279</v>
      </c>
      <c r="O167" s="115" t="s">
        <v>279</v>
      </c>
      <c r="P167" s="105"/>
    </row>
    <row r="168" spans="4:16" ht="16.5" thickBot="1" x14ac:dyDescent="0.3">
      <c r="D168" s="10" t="s">
        <v>432</v>
      </c>
      <c r="E168" s="169"/>
      <c r="F168" s="110">
        <v>1</v>
      </c>
      <c r="G168" s="111" t="s">
        <v>279</v>
      </c>
      <c r="H168" s="112" t="s">
        <v>279</v>
      </c>
      <c r="I168" s="115" t="s">
        <v>279</v>
      </c>
      <c r="J168" s="111" t="s">
        <v>279</v>
      </c>
      <c r="K168" s="112" t="s">
        <v>279</v>
      </c>
      <c r="L168" s="115" t="s">
        <v>279</v>
      </c>
      <c r="M168" s="111">
        <v>1</v>
      </c>
      <c r="N168" s="112">
        <v>0.2</v>
      </c>
      <c r="O168" s="115">
        <f>N168/F168</f>
        <v>0.2</v>
      </c>
      <c r="P168" s="105"/>
    </row>
    <row r="169" spans="4:16" ht="16.5" thickBot="1" x14ac:dyDescent="0.3">
      <c r="D169" s="11" t="s">
        <v>403</v>
      </c>
      <c r="E169" s="169"/>
      <c r="F169" s="110">
        <v>1</v>
      </c>
      <c r="G169" s="111" t="s">
        <v>279</v>
      </c>
      <c r="H169" s="112" t="s">
        <v>279</v>
      </c>
      <c r="I169" s="115" t="s">
        <v>279</v>
      </c>
      <c r="J169" s="111">
        <v>1</v>
      </c>
      <c r="K169" s="112">
        <v>0.4</v>
      </c>
      <c r="L169" s="115">
        <f>K169/F169</f>
        <v>0.4</v>
      </c>
      <c r="M169" s="111" t="s">
        <v>279</v>
      </c>
      <c r="N169" s="112" t="s">
        <v>279</v>
      </c>
      <c r="O169" s="115" t="s">
        <v>279</v>
      </c>
      <c r="P169" s="105"/>
    </row>
    <row r="170" spans="4:16" ht="16.5" thickBot="1" x14ac:dyDescent="0.3">
      <c r="D170" s="13" t="s">
        <v>341</v>
      </c>
      <c r="E170" s="239"/>
      <c r="F170" s="110">
        <v>1</v>
      </c>
      <c r="G170" s="111" t="s">
        <v>279</v>
      </c>
      <c r="H170" s="112" t="s">
        <v>279</v>
      </c>
      <c r="I170" s="115" t="s">
        <v>279</v>
      </c>
      <c r="J170" s="111">
        <v>1</v>
      </c>
      <c r="K170" s="112">
        <v>0.5</v>
      </c>
      <c r="L170" s="115">
        <f>K170/F170</f>
        <v>0.5</v>
      </c>
      <c r="M170" s="111" t="s">
        <v>279</v>
      </c>
      <c r="N170" s="112" t="s">
        <v>279</v>
      </c>
      <c r="O170" s="115" t="s">
        <v>279</v>
      </c>
      <c r="P170" s="105"/>
    </row>
    <row r="171" spans="4:16" ht="16.5" thickBot="1" x14ac:dyDescent="0.3">
      <c r="D171" s="10" t="s">
        <v>433</v>
      </c>
      <c r="E171" s="240" t="s">
        <v>101</v>
      </c>
      <c r="F171" s="110">
        <v>3</v>
      </c>
      <c r="G171" s="111" t="s">
        <v>279</v>
      </c>
      <c r="H171" s="112" t="s">
        <v>279</v>
      </c>
      <c r="I171" s="115" t="s">
        <v>279</v>
      </c>
      <c r="J171" s="111" t="s">
        <v>279</v>
      </c>
      <c r="K171" s="112" t="s">
        <v>279</v>
      </c>
      <c r="L171" s="115" t="s">
        <v>279</v>
      </c>
      <c r="M171" s="111">
        <v>1</v>
      </c>
      <c r="N171" s="112">
        <v>0.5</v>
      </c>
      <c r="O171" s="115">
        <f>N171/F171</f>
        <v>0.16666666666666666</v>
      </c>
      <c r="P171" s="105"/>
    </row>
    <row r="172" spans="4:16" ht="16.5" thickBot="1" x14ac:dyDescent="0.3">
      <c r="D172" s="12" t="s">
        <v>412</v>
      </c>
      <c r="E172" s="239"/>
      <c r="F172" s="110">
        <v>3</v>
      </c>
      <c r="G172" s="111" t="s">
        <v>279</v>
      </c>
      <c r="H172" s="112" t="s">
        <v>279</v>
      </c>
      <c r="I172" s="115" t="s">
        <v>279</v>
      </c>
      <c r="J172" s="111" t="s">
        <v>279</v>
      </c>
      <c r="K172" s="112" t="s">
        <v>279</v>
      </c>
      <c r="L172" s="115" t="s">
        <v>279</v>
      </c>
      <c r="M172" s="111">
        <v>1</v>
      </c>
      <c r="N172" s="112">
        <v>0.3</v>
      </c>
      <c r="O172" s="115">
        <f>N172/F172</f>
        <v>9.9999999999999992E-2</v>
      </c>
      <c r="P172" s="105"/>
    </row>
    <row r="173" spans="4:16" ht="16.5" thickBot="1" x14ac:dyDescent="0.3">
      <c r="D173" s="11" t="s">
        <v>418</v>
      </c>
      <c r="E173" s="239"/>
      <c r="F173" s="110">
        <v>3</v>
      </c>
      <c r="G173" s="111" t="s">
        <v>279</v>
      </c>
      <c r="H173" s="112" t="s">
        <v>279</v>
      </c>
      <c r="I173" s="115" t="s">
        <v>279</v>
      </c>
      <c r="J173" s="111">
        <v>1</v>
      </c>
      <c r="K173" s="112">
        <v>0.35</v>
      </c>
      <c r="L173" s="115">
        <f>K173/F173</f>
        <v>0.11666666666666665</v>
      </c>
      <c r="M173" s="111" t="s">
        <v>279</v>
      </c>
      <c r="N173" s="112" t="s">
        <v>279</v>
      </c>
      <c r="O173" s="115" t="s">
        <v>279</v>
      </c>
      <c r="P173" s="105"/>
    </row>
    <row r="174" spans="4:16" ht="16.5" thickBot="1" x14ac:dyDescent="0.3">
      <c r="D174" s="13" t="s">
        <v>386</v>
      </c>
      <c r="E174" s="239"/>
      <c r="F174" s="110">
        <v>3</v>
      </c>
      <c r="G174" s="111" t="s">
        <v>279</v>
      </c>
      <c r="H174" s="112" t="s">
        <v>279</v>
      </c>
      <c r="I174" s="115" t="s">
        <v>279</v>
      </c>
      <c r="J174" s="111" t="s">
        <v>279</v>
      </c>
      <c r="K174" s="112" t="s">
        <v>279</v>
      </c>
      <c r="L174" s="115" t="s">
        <v>279</v>
      </c>
      <c r="M174" s="111">
        <v>1</v>
      </c>
      <c r="N174" s="112">
        <v>0.4</v>
      </c>
      <c r="O174" s="115">
        <f>N174/F174</f>
        <v>0.13333333333333333</v>
      </c>
      <c r="P174" s="105"/>
    </row>
    <row r="175" spans="4:16" ht="16.5" thickBot="1" x14ac:dyDescent="0.3">
      <c r="D175" s="10" t="s">
        <v>434</v>
      </c>
      <c r="E175" s="239"/>
      <c r="F175" s="110">
        <v>3</v>
      </c>
      <c r="G175" s="111" t="s">
        <v>279</v>
      </c>
      <c r="H175" s="112" t="s">
        <v>279</v>
      </c>
      <c r="I175" s="115" t="s">
        <v>279</v>
      </c>
      <c r="J175" s="111" t="s">
        <v>279</v>
      </c>
      <c r="K175" s="112" t="s">
        <v>279</v>
      </c>
      <c r="L175" s="115" t="s">
        <v>279</v>
      </c>
      <c r="M175" s="111">
        <v>1</v>
      </c>
      <c r="N175" s="112">
        <v>0.4</v>
      </c>
      <c r="O175" s="115">
        <f>N175/F175</f>
        <v>0.13333333333333333</v>
      </c>
      <c r="P175" s="105"/>
    </row>
    <row r="176" spans="4:16" ht="16.5" thickBot="1" x14ac:dyDescent="0.3">
      <c r="D176" s="10" t="s">
        <v>435</v>
      </c>
      <c r="E176" s="239"/>
      <c r="F176" s="110">
        <v>3</v>
      </c>
      <c r="G176" s="111" t="s">
        <v>279</v>
      </c>
      <c r="H176" s="112" t="s">
        <v>279</v>
      </c>
      <c r="I176" s="115" t="s">
        <v>279</v>
      </c>
      <c r="J176" s="111">
        <v>1</v>
      </c>
      <c r="K176" s="112">
        <v>1</v>
      </c>
      <c r="L176" s="115">
        <f>K176/F176</f>
        <v>0.33333333333333331</v>
      </c>
      <c r="M176" s="111" t="s">
        <v>279</v>
      </c>
      <c r="N176" s="112" t="s">
        <v>279</v>
      </c>
      <c r="O176" s="115" t="s">
        <v>279</v>
      </c>
      <c r="P176" s="105"/>
    </row>
    <row r="177" spans="4:16" ht="16.5" thickBot="1" x14ac:dyDescent="0.3">
      <c r="D177" s="10" t="s">
        <v>436</v>
      </c>
      <c r="E177" s="239"/>
      <c r="F177" s="110">
        <v>3</v>
      </c>
      <c r="G177" s="111" t="s">
        <v>279</v>
      </c>
      <c r="H177" s="112" t="s">
        <v>279</v>
      </c>
      <c r="I177" s="115" t="s">
        <v>279</v>
      </c>
      <c r="J177" s="111">
        <v>1</v>
      </c>
      <c r="K177" s="112">
        <v>0.3</v>
      </c>
      <c r="L177" s="115">
        <f t="shared" ref="L177:L179" si="23">K177/F177</f>
        <v>9.9999999999999992E-2</v>
      </c>
      <c r="M177" s="111" t="s">
        <v>279</v>
      </c>
      <c r="N177" s="112" t="s">
        <v>279</v>
      </c>
      <c r="O177" s="115" t="s">
        <v>279</v>
      </c>
      <c r="P177" s="105"/>
    </row>
    <row r="178" spans="4:16" ht="16.5" thickBot="1" x14ac:dyDescent="0.3">
      <c r="D178" s="126" t="s">
        <v>334</v>
      </c>
      <c r="E178" s="239"/>
      <c r="F178" s="124" t="s">
        <v>279</v>
      </c>
      <c r="G178" s="124" t="s">
        <v>279</v>
      </c>
      <c r="H178" s="124" t="s">
        <v>279</v>
      </c>
      <c r="I178" s="125" t="s">
        <v>279</v>
      </c>
      <c r="J178" s="124" t="s">
        <v>279</v>
      </c>
      <c r="K178" s="124" t="s">
        <v>279</v>
      </c>
      <c r="L178" s="124" t="s">
        <v>279</v>
      </c>
      <c r="M178" s="124" t="s">
        <v>279</v>
      </c>
      <c r="N178" s="124" t="s">
        <v>279</v>
      </c>
      <c r="O178" s="125" t="s">
        <v>279</v>
      </c>
      <c r="P178" s="105"/>
    </row>
    <row r="179" spans="4:16" ht="16.5" thickBot="1" x14ac:dyDescent="0.3">
      <c r="D179" s="13" t="s">
        <v>341</v>
      </c>
      <c r="E179" s="241"/>
      <c r="F179" s="110">
        <v>3</v>
      </c>
      <c r="G179" s="111" t="s">
        <v>279</v>
      </c>
      <c r="H179" s="112" t="s">
        <v>279</v>
      </c>
      <c r="I179" s="115" t="s">
        <v>279</v>
      </c>
      <c r="J179" s="111">
        <v>1</v>
      </c>
      <c r="K179" s="112">
        <v>0.5</v>
      </c>
      <c r="L179" s="115">
        <f t="shared" si="23"/>
        <v>0.16666666666666666</v>
      </c>
      <c r="M179" s="111" t="s">
        <v>279</v>
      </c>
      <c r="N179" s="112" t="s">
        <v>279</v>
      </c>
      <c r="O179" s="115" t="s">
        <v>279</v>
      </c>
      <c r="P179" s="105"/>
    </row>
    <row r="180" spans="4:16" ht="16.5" thickBot="1" x14ac:dyDescent="0.3">
      <c r="D180" s="13" t="s">
        <v>437</v>
      </c>
      <c r="E180" s="239" t="s">
        <v>5</v>
      </c>
      <c r="F180" s="110">
        <v>6</v>
      </c>
      <c r="G180" s="111" t="s">
        <v>279</v>
      </c>
      <c r="H180" s="112" t="s">
        <v>279</v>
      </c>
      <c r="I180" s="115" t="s">
        <v>279</v>
      </c>
      <c r="J180" s="111">
        <v>1</v>
      </c>
      <c r="K180" s="112">
        <v>0.5</v>
      </c>
      <c r="L180" s="115">
        <f>K180/F180</f>
        <v>8.3333333333333329E-2</v>
      </c>
      <c r="M180" s="111" t="s">
        <v>279</v>
      </c>
      <c r="N180" s="112" t="s">
        <v>279</v>
      </c>
      <c r="O180" s="115" t="s">
        <v>279</v>
      </c>
      <c r="P180" s="105"/>
    </row>
    <row r="181" spans="4:16" ht="16.5" thickBot="1" x14ac:dyDescent="0.3">
      <c r="D181" s="10" t="s">
        <v>438</v>
      </c>
      <c r="E181" s="239"/>
      <c r="F181" s="110">
        <v>6</v>
      </c>
      <c r="G181" s="111" t="s">
        <v>279</v>
      </c>
      <c r="H181" s="112" t="s">
        <v>279</v>
      </c>
      <c r="I181" s="115" t="s">
        <v>279</v>
      </c>
      <c r="J181" s="111" t="s">
        <v>279</v>
      </c>
      <c r="K181" s="112" t="s">
        <v>279</v>
      </c>
      <c r="L181" s="115" t="s">
        <v>279</v>
      </c>
      <c r="M181" s="111">
        <v>1</v>
      </c>
      <c r="N181" s="112">
        <v>0.3</v>
      </c>
      <c r="O181" s="115">
        <f>N181/F181</f>
        <v>4.9999999999999996E-2</v>
      </c>
      <c r="P181" s="105"/>
    </row>
    <row r="182" spans="4:16" ht="16.5" thickBot="1" x14ac:dyDescent="0.3">
      <c r="D182" s="10" t="s">
        <v>439</v>
      </c>
      <c r="E182" s="239"/>
      <c r="F182" s="110">
        <v>6</v>
      </c>
      <c r="G182" s="111" t="s">
        <v>279</v>
      </c>
      <c r="H182" s="112" t="s">
        <v>279</v>
      </c>
      <c r="I182" s="115" t="s">
        <v>279</v>
      </c>
      <c r="J182" s="111" t="s">
        <v>279</v>
      </c>
      <c r="K182" s="112" t="s">
        <v>279</v>
      </c>
      <c r="L182" s="115" t="s">
        <v>279</v>
      </c>
      <c r="M182" s="111">
        <v>1</v>
      </c>
      <c r="N182" s="112">
        <v>0.35</v>
      </c>
      <c r="O182" s="115">
        <f t="shared" ref="O182:O184" si="24">N182/F182</f>
        <v>5.8333333333333327E-2</v>
      </c>
      <c r="P182" s="105"/>
    </row>
    <row r="183" spans="4:16" ht="16.5" thickBot="1" x14ac:dyDescent="0.3">
      <c r="D183" s="10" t="s">
        <v>440</v>
      </c>
      <c r="E183" s="239"/>
      <c r="F183" s="110">
        <v>6</v>
      </c>
      <c r="G183" s="111" t="s">
        <v>279</v>
      </c>
      <c r="H183" s="112" t="s">
        <v>279</v>
      </c>
      <c r="I183" s="115" t="s">
        <v>279</v>
      </c>
      <c r="J183" s="111" t="s">
        <v>279</v>
      </c>
      <c r="K183" s="112" t="s">
        <v>279</v>
      </c>
      <c r="L183" s="115" t="s">
        <v>279</v>
      </c>
      <c r="M183" s="111">
        <v>1</v>
      </c>
      <c r="N183" s="112">
        <v>0.75</v>
      </c>
      <c r="O183" s="115">
        <f t="shared" si="24"/>
        <v>0.125</v>
      </c>
      <c r="P183" s="105"/>
    </row>
    <row r="184" spans="4:16" ht="16.5" thickBot="1" x14ac:dyDescent="0.3">
      <c r="D184" s="11" t="s">
        <v>441</v>
      </c>
      <c r="E184" s="239"/>
      <c r="F184" s="110">
        <v>6</v>
      </c>
      <c r="G184" s="111" t="s">
        <v>279</v>
      </c>
      <c r="H184" s="112" t="s">
        <v>279</v>
      </c>
      <c r="I184" s="115" t="s">
        <v>279</v>
      </c>
      <c r="J184" s="111" t="s">
        <v>279</v>
      </c>
      <c r="K184" s="112" t="s">
        <v>279</v>
      </c>
      <c r="L184" s="115" t="s">
        <v>279</v>
      </c>
      <c r="M184" s="111">
        <v>1</v>
      </c>
      <c r="N184" s="112">
        <v>0.5</v>
      </c>
      <c r="O184" s="115">
        <f t="shared" si="24"/>
        <v>8.3333333333333329E-2</v>
      </c>
      <c r="P184" s="105"/>
    </row>
    <row r="185" spans="4:16" ht="16.5" thickBot="1" x14ac:dyDescent="0.3">
      <c r="D185" s="128" t="s">
        <v>334</v>
      </c>
      <c r="E185" s="239"/>
      <c r="F185" s="124" t="s">
        <v>279</v>
      </c>
      <c r="G185" s="124" t="s">
        <v>279</v>
      </c>
      <c r="H185" s="124" t="s">
        <v>279</v>
      </c>
      <c r="I185" s="125" t="s">
        <v>279</v>
      </c>
      <c r="J185" s="124" t="s">
        <v>279</v>
      </c>
      <c r="K185" s="124" t="s">
        <v>279</v>
      </c>
      <c r="L185" s="124" t="s">
        <v>279</v>
      </c>
      <c r="M185" s="124" t="s">
        <v>279</v>
      </c>
      <c r="N185" s="124" t="s">
        <v>279</v>
      </c>
      <c r="O185" s="125" t="s">
        <v>279</v>
      </c>
      <c r="P185" s="105"/>
    </row>
    <row r="186" spans="4:16" ht="16.5" thickBot="1" x14ac:dyDescent="0.3">
      <c r="D186" s="11" t="s">
        <v>442</v>
      </c>
      <c r="E186" s="239"/>
      <c r="F186" s="110">
        <v>6</v>
      </c>
      <c r="G186" s="111" t="s">
        <v>279</v>
      </c>
      <c r="H186" s="112" t="s">
        <v>279</v>
      </c>
      <c r="I186" s="115" t="s">
        <v>279</v>
      </c>
      <c r="J186" s="111">
        <v>1</v>
      </c>
      <c r="K186" s="112">
        <v>0.2</v>
      </c>
      <c r="L186" s="115">
        <f t="shared" ref="L186:L187" si="25">K186/F186</f>
        <v>3.3333333333333333E-2</v>
      </c>
      <c r="M186" s="111" t="s">
        <v>279</v>
      </c>
      <c r="N186" s="112" t="s">
        <v>279</v>
      </c>
      <c r="O186" s="115" t="s">
        <v>279</v>
      </c>
      <c r="P186" s="105"/>
    </row>
    <row r="187" spans="4:16" ht="16.5" thickBot="1" x14ac:dyDescent="0.3">
      <c r="D187" s="13" t="s">
        <v>341</v>
      </c>
      <c r="E187" s="239"/>
      <c r="F187" s="110">
        <v>6</v>
      </c>
      <c r="G187" s="111" t="s">
        <v>279</v>
      </c>
      <c r="H187" s="112" t="s">
        <v>279</v>
      </c>
      <c r="I187" s="115" t="s">
        <v>279</v>
      </c>
      <c r="J187" s="111">
        <v>1</v>
      </c>
      <c r="K187" s="112">
        <v>0.5</v>
      </c>
      <c r="L187" s="115">
        <f t="shared" si="25"/>
        <v>8.3333333333333329E-2</v>
      </c>
      <c r="M187" s="111" t="s">
        <v>279</v>
      </c>
      <c r="N187" s="112" t="s">
        <v>279</v>
      </c>
      <c r="O187" s="115" t="s">
        <v>279</v>
      </c>
      <c r="P187" s="105"/>
    </row>
    <row r="188" spans="4:16" ht="32.25" thickBot="1" x14ac:dyDescent="0.3">
      <c r="D188" s="64" t="s">
        <v>443</v>
      </c>
      <c r="E188" s="162" t="s">
        <v>112</v>
      </c>
      <c r="F188" s="110">
        <v>12</v>
      </c>
      <c r="G188" s="111" t="s">
        <v>279</v>
      </c>
      <c r="H188" s="112" t="s">
        <v>279</v>
      </c>
      <c r="I188" s="115" t="s">
        <v>279</v>
      </c>
      <c r="J188" s="111">
        <v>1</v>
      </c>
      <c r="K188" s="112">
        <v>0.75</v>
      </c>
      <c r="L188" s="115">
        <f>K188/F188</f>
        <v>6.25E-2</v>
      </c>
      <c r="M188" s="111" t="s">
        <v>279</v>
      </c>
      <c r="N188" s="112" t="s">
        <v>279</v>
      </c>
      <c r="O188" s="115" t="s">
        <v>279</v>
      </c>
      <c r="P188" s="105"/>
    </row>
    <row r="189" spans="4:16" ht="16.5" thickBot="1" x14ac:dyDescent="0.3">
      <c r="D189" s="65" t="s">
        <v>444</v>
      </c>
      <c r="E189" s="163"/>
      <c r="F189" s="110">
        <v>12</v>
      </c>
      <c r="G189" s="111" t="s">
        <v>279</v>
      </c>
      <c r="H189" s="112" t="s">
        <v>279</v>
      </c>
      <c r="I189" s="115" t="s">
        <v>279</v>
      </c>
      <c r="J189" s="111">
        <v>1</v>
      </c>
      <c r="K189" s="112">
        <v>1</v>
      </c>
      <c r="L189" s="115">
        <f t="shared" ref="L189:L193" si="26">K189/F189</f>
        <v>8.3333333333333329E-2</v>
      </c>
      <c r="M189" s="111" t="s">
        <v>279</v>
      </c>
      <c r="N189" s="112" t="s">
        <v>279</v>
      </c>
      <c r="O189" s="115" t="s">
        <v>279</v>
      </c>
      <c r="P189" s="105"/>
    </row>
    <row r="190" spans="4:16" ht="16.5" thickBot="1" x14ac:dyDescent="0.3">
      <c r="D190" s="65" t="s">
        <v>417</v>
      </c>
      <c r="E190" s="163"/>
      <c r="F190" s="110">
        <v>12</v>
      </c>
      <c r="G190" s="111" t="s">
        <v>279</v>
      </c>
      <c r="H190" s="112" t="s">
        <v>279</v>
      </c>
      <c r="I190" s="115" t="s">
        <v>279</v>
      </c>
      <c r="J190" s="111" t="s">
        <v>279</v>
      </c>
      <c r="K190" s="112" t="s">
        <v>279</v>
      </c>
      <c r="L190" s="115" t="s">
        <v>279</v>
      </c>
      <c r="M190" s="111">
        <v>1</v>
      </c>
      <c r="N190" s="112">
        <v>0.5</v>
      </c>
      <c r="O190" s="115">
        <f>N190/F190</f>
        <v>4.1666666666666664E-2</v>
      </c>
      <c r="P190" s="105"/>
    </row>
    <row r="191" spans="4:16" ht="16.5" thickBot="1" x14ac:dyDescent="0.3">
      <c r="D191" s="127" t="s">
        <v>445</v>
      </c>
      <c r="E191" s="163"/>
      <c r="F191" s="124" t="s">
        <v>279</v>
      </c>
      <c r="G191" s="124" t="s">
        <v>279</v>
      </c>
      <c r="H191" s="124" t="s">
        <v>279</v>
      </c>
      <c r="I191" s="125" t="s">
        <v>279</v>
      </c>
      <c r="J191" s="124" t="s">
        <v>279</v>
      </c>
      <c r="K191" s="124" t="s">
        <v>279</v>
      </c>
      <c r="L191" s="125" t="s">
        <v>279</v>
      </c>
      <c r="M191" s="124" t="s">
        <v>279</v>
      </c>
      <c r="N191" s="124" t="s">
        <v>279</v>
      </c>
      <c r="O191" s="124" t="s">
        <v>279</v>
      </c>
      <c r="P191" s="105"/>
    </row>
    <row r="192" spans="4:16" ht="16.5" thickBot="1" x14ac:dyDescent="0.3">
      <c r="D192" s="127" t="s">
        <v>334</v>
      </c>
      <c r="E192" s="163"/>
      <c r="F192" s="124" t="s">
        <v>279</v>
      </c>
      <c r="G192" s="124" t="s">
        <v>279</v>
      </c>
      <c r="H192" s="124" t="s">
        <v>279</v>
      </c>
      <c r="I192" s="125" t="s">
        <v>279</v>
      </c>
      <c r="J192" s="124" t="s">
        <v>279</v>
      </c>
      <c r="K192" s="124" t="s">
        <v>279</v>
      </c>
      <c r="L192" s="124" t="s">
        <v>279</v>
      </c>
      <c r="M192" s="124" t="s">
        <v>279</v>
      </c>
      <c r="N192" s="124" t="s">
        <v>279</v>
      </c>
      <c r="O192" s="125" t="s">
        <v>279</v>
      </c>
      <c r="P192" s="105"/>
    </row>
    <row r="193" spans="3:16" ht="16.5" thickBot="1" x14ac:dyDescent="0.3">
      <c r="D193" s="66" t="s">
        <v>341</v>
      </c>
      <c r="E193" s="164"/>
      <c r="F193" s="110">
        <v>12</v>
      </c>
      <c r="G193" s="111" t="s">
        <v>279</v>
      </c>
      <c r="H193" s="112" t="s">
        <v>279</v>
      </c>
      <c r="I193" s="115" t="s">
        <v>279</v>
      </c>
      <c r="J193" s="111">
        <v>1</v>
      </c>
      <c r="K193" s="112">
        <v>0.5</v>
      </c>
      <c r="L193" s="115">
        <f t="shared" si="26"/>
        <v>4.1666666666666664E-2</v>
      </c>
      <c r="M193" s="111" t="s">
        <v>279</v>
      </c>
      <c r="N193" s="112" t="s">
        <v>279</v>
      </c>
      <c r="O193" s="115" t="s">
        <v>279</v>
      </c>
      <c r="P193" s="105"/>
    </row>
    <row r="194" spans="3:16" ht="15.75" x14ac:dyDescent="0.25">
      <c r="D194" s="105"/>
      <c r="E194" s="105"/>
      <c r="F194" s="108"/>
      <c r="G194" s="108"/>
      <c r="H194" s="108"/>
      <c r="I194" s="108"/>
      <c r="J194" s="108"/>
      <c r="K194" s="108"/>
      <c r="L194" s="108"/>
      <c r="M194" s="108"/>
      <c r="N194" s="108"/>
      <c r="O194" s="105"/>
      <c r="P194" s="105"/>
    </row>
    <row r="195" spans="3:16" ht="15.75" x14ac:dyDescent="0.25">
      <c r="D195" s="105"/>
      <c r="E195" s="105"/>
      <c r="F195" s="108"/>
      <c r="G195" s="108"/>
      <c r="H195" s="108"/>
      <c r="I195" s="108"/>
      <c r="J195" s="108"/>
      <c r="K195" s="108"/>
      <c r="L195" s="108"/>
      <c r="M195" s="108"/>
      <c r="N195" s="108"/>
      <c r="O195" s="105"/>
      <c r="P195" s="105"/>
    </row>
    <row r="196" spans="3:16" ht="15.75" x14ac:dyDescent="0.25">
      <c r="D196" s="31" t="s">
        <v>303</v>
      </c>
      <c r="E196" s="106" t="s">
        <v>288</v>
      </c>
      <c r="F196" s="107">
        <v>37</v>
      </c>
      <c r="G196" s="108"/>
      <c r="H196" s="108"/>
      <c r="I196" s="108"/>
      <c r="J196" s="108"/>
      <c r="K196" s="108"/>
      <c r="L196" s="108"/>
      <c r="M196" s="108"/>
      <c r="N196" s="108"/>
      <c r="O196" s="105"/>
      <c r="P196" s="105"/>
    </row>
    <row r="197" spans="3:16" ht="16.5" thickBot="1" x14ac:dyDescent="0.3">
      <c r="D197" s="31"/>
      <c r="E197" s="105"/>
      <c r="F197" s="108"/>
      <c r="G197" s="108"/>
      <c r="H197" s="108"/>
      <c r="I197" s="108"/>
      <c r="J197" s="108"/>
      <c r="K197" s="108"/>
      <c r="L197" s="108"/>
      <c r="M197" s="108"/>
      <c r="N197" s="108"/>
      <c r="O197" s="105"/>
      <c r="P197" s="105"/>
    </row>
    <row r="198" spans="3:16" ht="48" thickBot="1" x14ac:dyDescent="0.3">
      <c r="D198" s="21" t="s">
        <v>70</v>
      </c>
      <c r="E198" s="23" t="s">
        <v>137</v>
      </c>
      <c r="F198" s="109" t="s">
        <v>292</v>
      </c>
      <c r="G198" s="26" t="s">
        <v>282</v>
      </c>
      <c r="H198" s="26" t="s">
        <v>281</v>
      </c>
      <c r="I198" s="44" t="s">
        <v>293</v>
      </c>
      <c r="J198" s="26" t="s">
        <v>278</v>
      </c>
      <c r="K198" s="26" t="s">
        <v>281</v>
      </c>
      <c r="L198" s="44" t="s">
        <v>293</v>
      </c>
      <c r="M198" s="26" t="s">
        <v>277</v>
      </c>
      <c r="N198" s="26" t="s">
        <v>281</v>
      </c>
      <c r="O198" s="44" t="s">
        <v>293</v>
      </c>
      <c r="P198" s="105"/>
    </row>
    <row r="199" spans="3:16" ht="16.5" thickBot="1" x14ac:dyDescent="0.3">
      <c r="C199" s="19"/>
      <c r="D199" s="10" t="s">
        <v>446</v>
      </c>
      <c r="E199" s="168" t="s">
        <v>71</v>
      </c>
      <c r="F199" s="54">
        <v>1</v>
      </c>
      <c r="G199" s="111" t="s">
        <v>279</v>
      </c>
      <c r="H199" s="112" t="s">
        <v>279</v>
      </c>
      <c r="I199" s="115" t="s">
        <v>279</v>
      </c>
      <c r="J199" s="111" t="s">
        <v>279</v>
      </c>
      <c r="K199" s="112" t="s">
        <v>279</v>
      </c>
      <c r="L199" s="115" t="s">
        <v>279</v>
      </c>
      <c r="M199" s="111">
        <v>1</v>
      </c>
      <c r="N199" s="112">
        <v>0.2</v>
      </c>
      <c r="O199" s="115">
        <f>N199/F199</f>
        <v>0.2</v>
      </c>
      <c r="P199" s="105"/>
    </row>
    <row r="200" spans="3:16" ht="16.5" thickBot="1" x14ac:dyDescent="0.3">
      <c r="C200" s="19"/>
      <c r="D200" s="10" t="s">
        <v>447</v>
      </c>
      <c r="E200" s="169"/>
      <c r="F200" s="53">
        <v>1</v>
      </c>
      <c r="G200" s="111" t="s">
        <v>279</v>
      </c>
      <c r="H200" s="112" t="s">
        <v>279</v>
      </c>
      <c r="I200" s="115" t="s">
        <v>279</v>
      </c>
      <c r="J200" s="111">
        <v>1</v>
      </c>
      <c r="K200" s="112">
        <v>0.15</v>
      </c>
      <c r="L200" s="115">
        <f>K200/F200</f>
        <v>0.15</v>
      </c>
      <c r="M200" s="111" t="s">
        <v>279</v>
      </c>
      <c r="N200" s="112" t="s">
        <v>279</v>
      </c>
      <c r="O200" s="115" t="s">
        <v>279</v>
      </c>
      <c r="P200" s="105"/>
    </row>
    <row r="201" spans="3:16" ht="16.5" thickBot="1" x14ac:dyDescent="0.3">
      <c r="C201" s="19"/>
      <c r="D201" s="10" t="s">
        <v>448</v>
      </c>
      <c r="E201" s="169"/>
      <c r="F201" s="53">
        <v>1</v>
      </c>
      <c r="G201" s="111" t="s">
        <v>279</v>
      </c>
      <c r="H201" s="112" t="s">
        <v>279</v>
      </c>
      <c r="I201" s="115" t="s">
        <v>279</v>
      </c>
      <c r="J201" s="111" t="s">
        <v>279</v>
      </c>
      <c r="K201" s="112" t="s">
        <v>279</v>
      </c>
      <c r="L201" s="115" t="s">
        <v>279</v>
      </c>
      <c r="M201" s="111">
        <v>1</v>
      </c>
      <c r="N201" s="112">
        <v>0.35</v>
      </c>
      <c r="O201" s="115">
        <f>N201/F201</f>
        <v>0.35</v>
      </c>
      <c r="P201" s="105"/>
    </row>
    <row r="202" spans="3:16" ht="16.5" thickBot="1" x14ac:dyDescent="0.3">
      <c r="C202" s="19"/>
      <c r="D202" s="10" t="s">
        <v>449</v>
      </c>
      <c r="E202" s="169"/>
      <c r="F202" s="53">
        <v>1</v>
      </c>
      <c r="G202" s="111" t="s">
        <v>279</v>
      </c>
      <c r="H202" s="112" t="s">
        <v>279</v>
      </c>
      <c r="I202" s="115" t="s">
        <v>279</v>
      </c>
      <c r="J202" s="111">
        <v>1</v>
      </c>
      <c r="K202" s="112">
        <v>0.1</v>
      </c>
      <c r="L202" s="115">
        <f t="shared" ref="L202:L214" si="27">K202/F202</f>
        <v>0.1</v>
      </c>
      <c r="M202" s="111" t="s">
        <v>279</v>
      </c>
      <c r="N202" s="112" t="s">
        <v>279</v>
      </c>
      <c r="O202" s="115" t="s">
        <v>279</v>
      </c>
      <c r="P202" s="105"/>
    </row>
    <row r="203" spans="3:16" ht="16.5" thickBot="1" x14ac:dyDescent="0.3">
      <c r="C203" s="19"/>
      <c r="D203" s="10" t="s">
        <v>450</v>
      </c>
      <c r="E203" s="169"/>
      <c r="F203" s="50">
        <v>1</v>
      </c>
      <c r="G203" s="111" t="s">
        <v>279</v>
      </c>
      <c r="H203" s="112" t="s">
        <v>279</v>
      </c>
      <c r="I203" s="115" t="s">
        <v>279</v>
      </c>
      <c r="J203" s="111">
        <v>1</v>
      </c>
      <c r="K203" s="112">
        <v>0.1</v>
      </c>
      <c r="L203" s="115">
        <f t="shared" si="27"/>
        <v>0.1</v>
      </c>
      <c r="M203" s="111" t="s">
        <v>279</v>
      </c>
      <c r="N203" s="112" t="s">
        <v>279</v>
      </c>
      <c r="O203" s="115" t="s">
        <v>279</v>
      </c>
      <c r="P203" s="105"/>
    </row>
    <row r="204" spans="3:16" ht="16.5" thickBot="1" x14ac:dyDescent="0.3">
      <c r="C204" s="19"/>
      <c r="D204" s="10" t="s">
        <v>451</v>
      </c>
      <c r="E204" s="169"/>
      <c r="F204" s="53">
        <v>1</v>
      </c>
      <c r="G204" s="111" t="s">
        <v>279</v>
      </c>
      <c r="H204" s="112" t="s">
        <v>279</v>
      </c>
      <c r="I204" s="115" t="s">
        <v>279</v>
      </c>
      <c r="J204" s="111">
        <v>1</v>
      </c>
      <c r="K204" s="112">
        <v>0.1</v>
      </c>
      <c r="L204" s="115">
        <f t="shared" si="27"/>
        <v>0.1</v>
      </c>
      <c r="M204" s="111" t="s">
        <v>279</v>
      </c>
      <c r="N204" s="112" t="s">
        <v>279</v>
      </c>
      <c r="O204" s="115" t="s">
        <v>279</v>
      </c>
      <c r="P204" s="105"/>
    </row>
    <row r="205" spans="3:16" ht="32.25" thickBot="1" x14ac:dyDescent="0.3">
      <c r="C205" s="81"/>
      <c r="D205" s="12" t="s">
        <v>452</v>
      </c>
      <c r="E205" s="169"/>
      <c r="F205" s="53">
        <v>1</v>
      </c>
      <c r="G205" s="111" t="s">
        <v>279</v>
      </c>
      <c r="H205" s="112" t="s">
        <v>279</v>
      </c>
      <c r="I205" s="115" t="s">
        <v>279</v>
      </c>
      <c r="J205" s="111">
        <v>1</v>
      </c>
      <c r="K205" s="112">
        <v>0.3</v>
      </c>
      <c r="L205" s="115">
        <f t="shared" si="27"/>
        <v>0.3</v>
      </c>
      <c r="M205" s="111" t="s">
        <v>279</v>
      </c>
      <c r="N205" s="112" t="s">
        <v>279</v>
      </c>
      <c r="O205" s="115" t="s">
        <v>279</v>
      </c>
      <c r="P205" s="105"/>
    </row>
    <row r="206" spans="3:16" ht="16.5" thickBot="1" x14ac:dyDescent="0.3">
      <c r="C206" s="19"/>
      <c r="D206" s="10" t="s">
        <v>453</v>
      </c>
      <c r="E206" s="169"/>
      <c r="F206" s="53">
        <v>1</v>
      </c>
      <c r="G206" s="111" t="s">
        <v>279</v>
      </c>
      <c r="H206" s="112" t="s">
        <v>279</v>
      </c>
      <c r="I206" s="115" t="s">
        <v>279</v>
      </c>
      <c r="J206" s="111">
        <v>1</v>
      </c>
      <c r="K206" s="112">
        <v>0.05</v>
      </c>
      <c r="L206" s="115">
        <f t="shared" si="27"/>
        <v>0.05</v>
      </c>
      <c r="M206" s="111" t="s">
        <v>279</v>
      </c>
      <c r="N206" s="112" t="s">
        <v>279</v>
      </c>
      <c r="O206" s="115" t="s">
        <v>279</v>
      </c>
      <c r="P206" s="105"/>
    </row>
    <row r="207" spans="3:16" ht="16.5" thickBot="1" x14ac:dyDescent="0.3">
      <c r="C207" s="19"/>
      <c r="D207" s="10" t="s">
        <v>454</v>
      </c>
      <c r="E207" s="169"/>
      <c r="F207" s="53">
        <v>1</v>
      </c>
      <c r="G207" s="111" t="s">
        <v>279</v>
      </c>
      <c r="H207" s="112" t="s">
        <v>279</v>
      </c>
      <c r="I207" s="115" t="s">
        <v>279</v>
      </c>
      <c r="J207" s="111">
        <v>1</v>
      </c>
      <c r="K207" s="112">
        <v>0.05</v>
      </c>
      <c r="L207" s="115">
        <f t="shared" si="27"/>
        <v>0.05</v>
      </c>
      <c r="M207" s="111" t="s">
        <v>279</v>
      </c>
      <c r="N207" s="112" t="s">
        <v>279</v>
      </c>
      <c r="O207" s="115" t="s">
        <v>279</v>
      </c>
      <c r="P207" s="105"/>
    </row>
    <row r="208" spans="3:16" ht="16.5" thickBot="1" x14ac:dyDescent="0.3">
      <c r="C208" s="19"/>
      <c r="D208" s="10" t="s">
        <v>455</v>
      </c>
      <c r="E208" s="169"/>
      <c r="F208" s="53">
        <v>1</v>
      </c>
      <c r="G208" s="111" t="s">
        <v>279</v>
      </c>
      <c r="H208" s="112" t="s">
        <v>279</v>
      </c>
      <c r="I208" s="115" t="s">
        <v>279</v>
      </c>
      <c r="J208" s="111">
        <v>1</v>
      </c>
      <c r="K208" s="112">
        <v>0.15</v>
      </c>
      <c r="L208" s="115">
        <f t="shared" si="27"/>
        <v>0.15</v>
      </c>
      <c r="M208" s="111" t="s">
        <v>279</v>
      </c>
      <c r="N208" s="112" t="s">
        <v>279</v>
      </c>
      <c r="O208" s="115" t="s">
        <v>279</v>
      </c>
      <c r="P208" s="105"/>
    </row>
    <row r="209" spans="3:16" ht="32.25" thickBot="1" x14ac:dyDescent="0.3">
      <c r="C209" s="81"/>
      <c r="D209" s="12" t="s">
        <v>456</v>
      </c>
      <c r="E209" s="169"/>
      <c r="F209" s="53">
        <v>1</v>
      </c>
      <c r="G209" s="111" t="s">
        <v>279</v>
      </c>
      <c r="H209" s="112" t="s">
        <v>279</v>
      </c>
      <c r="I209" s="115" t="s">
        <v>279</v>
      </c>
      <c r="J209" s="111">
        <v>1</v>
      </c>
      <c r="K209" s="112">
        <v>0.3</v>
      </c>
      <c r="L209" s="115">
        <f t="shared" si="27"/>
        <v>0.3</v>
      </c>
      <c r="M209" s="111" t="s">
        <v>279</v>
      </c>
      <c r="N209" s="112" t="s">
        <v>279</v>
      </c>
      <c r="O209" s="115" t="s">
        <v>279</v>
      </c>
      <c r="P209" s="105"/>
    </row>
    <row r="210" spans="3:16" ht="16.5" thickBot="1" x14ac:dyDescent="0.3">
      <c r="C210" s="19"/>
      <c r="D210" s="10" t="s">
        <v>457</v>
      </c>
      <c r="E210" s="169"/>
      <c r="F210" s="53">
        <v>1</v>
      </c>
      <c r="G210" s="111" t="s">
        <v>279</v>
      </c>
      <c r="H210" s="112" t="s">
        <v>279</v>
      </c>
      <c r="I210" s="115" t="s">
        <v>279</v>
      </c>
      <c r="J210" s="111">
        <v>1</v>
      </c>
      <c r="K210" s="112">
        <v>0.15</v>
      </c>
      <c r="L210" s="115">
        <f t="shared" si="27"/>
        <v>0.15</v>
      </c>
      <c r="M210" s="111" t="s">
        <v>279</v>
      </c>
      <c r="N210" s="112" t="s">
        <v>279</v>
      </c>
      <c r="O210" s="115" t="s">
        <v>279</v>
      </c>
      <c r="P210" s="105"/>
    </row>
    <row r="211" spans="3:16" ht="16.5" thickBot="1" x14ac:dyDescent="0.3">
      <c r="C211" s="19"/>
      <c r="D211" s="10" t="s">
        <v>458</v>
      </c>
      <c r="E211" s="169"/>
      <c r="F211" s="53">
        <v>1</v>
      </c>
      <c r="G211" s="111" t="s">
        <v>279</v>
      </c>
      <c r="H211" s="112" t="s">
        <v>279</v>
      </c>
      <c r="I211" s="115" t="s">
        <v>279</v>
      </c>
      <c r="J211" s="111">
        <v>1</v>
      </c>
      <c r="K211" s="112">
        <v>0.05</v>
      </c>
      <c r="L211" s="115">
        <f t="shared" si="27"/>
        <v>0.05</v>
      </c>
      <c r="M211" s="111" t="s">
        <v>279</v>
      </c>
      <c r="N211" s="112" t="s">
        <v>279</v>
      </c>
      <c r="O211" s="115" t="s">
        <v>279</v>
      </c>
      <c r="P211" s="105"/>
    </row>
    <row r="212" spans="3:16" ht="16.5" thickBot="1" x14ac:dyDescent="0.3">
      <c r="C212" s="19"/>
      <c r="D212" s="10" t="s">
        <v>334</v>
      </c>
      <c r="E212" s="169"/>
      <c r="F212" s="53">
        <v>1</v>
      </c>
      <c r="G212" s="111" t="s">
        <v>279</v>
      </c>
      <c r="H212" s="112" t="s">
        <v>279</v>
      </c>
      <c r="I212" s="115" t="s">
        <v>279</v>
      </c>
      <c r="J212" s="111">
        <v>1</v>
      </c>
      <c r="K212" s="112">
        <v>0.1</v>
      </c>
      <c r="L212" s="115">
        <f t="shared" si="27"/>
        <v>0.1</v>
      </c>
      <c r="M212" s="111" t="s">
        <v>279</v>
      </c>
      <c r="N212" s="112" t="s">
        <v>279</v>
      </c>
      <c r="O212" s="115" t="s">
        <v>279</v>
      </c>
      <c r="P212" s="105"/>
    </row>
    <row r="213" spans="3:16" ht="16.5" thickBot="1" x14ac:dyDescent="0.3">
      <c r="C213" s="19"/>
      <c r="D213" s="10" t="s">
        <v>459</v>
      </c>
      <c r="E213" s="169"/>
      <c r="F213" s="53">
        <v>1</v>
      </c>
      <c r="G213" s="111" t="s">
        <v>279</v>
      </c>
      <c r="H213" s="112" t="s">
        <v>279</v>
      </c>
      <c r="I213" s="115" t="s">
        <v>279</v>
      </c>
      <c r="J213" s="111">
        <v>1</v>
      </c>
      <c r="K213" s="112">
        <v>0.05</v>
      </c>
      <c r="L213" s="115">
        <f t="shared" si="27"/>
        <v>0.05</v>
      </c>
      <c r="M213" s="111" t="s">
        <v>279</v>
      </c>
      <c r="N213" s="112" t="s">
        <v>279</v>
      </c>
      <c r="O213" s="115" t="s">
        <v>279</v>
      </c>
      <c r="P213" s="105"/>
    </row>
    <row r="214" spans="3:16" ht="16.5" thickBot="1" x14ac:dyDescent="0.3">
      <c r="C214" s="19"/>
      <c r="D214" s="10" t="s">
        <v>403</v>
      </c>
      <c r="E214" s="169"/>
      <c r="F214" s="53">
        <v>1</v>
      </c>
      <c r="G214" s="111" t="s">
        <v>279</v>
      </c>
      <c r="H214" s="112" t="s">
        <v>279</v>
      </c>
      <c r="I214" s="115" t="s">
        <v>279</v>
      </c>
      <c r="J214" s="111">
        <v>1</v>
      </c>
      <c r="K214" s="112">
        <v>0.05</v>
      </c>
      <c r="L214" s="115">
        <f t="shared" si="27"/>
        <v>0.05</v>
      </c>
      <c r="M214" s="111" t="s">
        <v>279</v>
      </c>
      <c r="N214" s="112" t="s">
        <v>279</v>
      </c>
      <c r="O214" s="115" t="s">
        <v>279</v>
      </c>
      <c r="P214" s="105"/>
    </row>
    <row r="215" spans="3:16" ht="16.5" thickBot="1" x14ac:dyDescent="0.3">
      <c r="C215" s="19"/>
      <c r="D215" s="10" t="s">
        <v>362</v>
      </c>
      <c r="E215" s="169"/>
      <c r="F215" s="53">
        <v>3</v>
      </c>
      <c r="G215" s="111" t="s">
        <v>279</v>
      </c>
      <c r="H215" s="112" t="s">
        <v>279</v>
      </c>
      <c r="I215" s="115" t="s">
        <v>279</v>
      </c>
      <c r="J215" s="111" t="s">
        <v>279</v>
      </c>
      <c r="K215" s="112" t="s">
        <v>279</v>
      </c>
      <c r="L215" s="115" t="s">
        <v>279</v>
      </c>
      <c r="M215" s="111">
        <v>1</v>
      </c>
      <c r="N215" s="112">
        <v>0.75</v>
      </c>
      <c r="O215" s="115">
        <f>N215/F215</f>
        <v>0.25</v>
      </c>
      <c r="P215" s="105"/>
    </row>
    <row r="216" spans="3:16" ht="16.5" thickBot="1" x14ac:dyDescent="0.3">
      <c r="C216" s="19"/>
      <c r="D216" s="10" t="s">
        <v>408</v>
      </c>
      <c r="E216" s="169"/>
      <c r="F216" s="56">
        <v>3</v>
      </c>
      <c r="G216" s="111" t="s">
        <v>279</v>
      </c>
      <c r="H216" s="112" t="s">
        <v>279</v>
      </c>
      <c r="I216" s="115" t="s">
        <v>279</v>
      </c>
      <c r="J216" s="111" t="s">
        <v>279</v>
      </c>
      <c r="K216" s="112" t="s">
        <v>279</v>
      </c>
      <c r="L216" s="115" t="s">
        <v>279</v>
      </c>
      <c r="M216" s="111">
        <v>1</v>
      </c>
      <c r="N216" s="112">
        <v>0.3</v>
      </c>
      <c r="O216" s="115">
        <f>N216/F216</f>
        <v>9.9999999999999992E-2</v>
      </c>
      <c r="P216" s="105"/>
    </row>
    <row r="217" spans="3:16" ht="16.5" thickBot="1" x14ac:dyDescent="0.3">
      <c r="C217" s="19"/>
      <c r="D217" s="100" t="s">
        <v>334</v>
      </c>
      <c r="E217" s="169"/>
      <c r="F217" s="125" t="s">
        <v>279</v>
      </c>
      <c r="G217" s="124" t="s">
        <v>279</v>
      </c>
      <c r="H217" s="124" t="s">
        <v>279</v>
      </c>
      <c r="I217" s="125" t="s">
        <v>279</v>
      </c>
      <c r="J217" s="125" t="s">
        <v>279</v>
      </c>
      <c r="K217" s="125" t="s">
        <v>279</v>
      </c>
      <c r="L217" s="125" t="s">
        <v>279</v>
      </c>
      <c r="M217" s="124" t="s">
        <v>279</v>
      </c>
      <c r="N217" s="124" t="s">
        <v>279</v>
      </c>
      <c r="O217" s="125" t="s">
        <v>279</v>
      </c>
      <c r="P217" s="105"/>
    </row>
    <row r="218" spans="3:16" ht="16.5" thickBot="1" x14ac:dyDescent="0.3">
      <c r="C218" s="19"/>
      <c r="D218" s="10" t="s">
        <v>460</v>
      </c>
      <c r="E218" s="169"/>
      <c r="F218" s="53">
        <v>3</v>
      </c>
      <c r="G218" s="111" t="s">
        <v>279</v>
      </c>
      <c r="H218" s="112" t="s">
        <v>279</v>
      </c>
      <c r="I218" s="115" t="s">
        <v>279</v>
      </c>
      <c r="J218" s="111">
        <v>1</v>
      </c>
      <c r="K218" s="112">
        <v>0.05</v>
      </c>
      <c r="L218" s="115">
        <f t="shared" ref="L218:L222" si="28">K218/F218</f>
        <v>1.6666666666666666E-2</v>
      </c>
      <c r="M218" s="111" t="s">
        <v>279</v>
      </c>
      <c r="N218" s="112" t="s">
        <v>279</v>
      </c>
      <c r="O218" s="115" t="s">
        <v>279</v>
      </c>
      <c r="P218" s="105"/>
    </row>
    <row r="219" spans="3:16" ht="16.5" thickBot="1" x14ac:dyDescent="0.3">
      <c r="C219" s="19"/>
      <c r="D219" s="10" t="s">
        <v>461</v>
      </c>
      <c r="E219" s="168" t="s">
        <v>5</v>
      </c>
      <c r="F219" s="55">
        <v>6</v>
      </c>
      <c r="G219" s="111" t="s">
        <v>279</v>
      </c>
      <c r="H219" s="112" t="s">
        <v>279</v>
      </c>
      <c r="I219" s="115" t="s">
        <v>279</v>
      </c>
      <c r="J219" s="111">
        <v>1</v>
      </c>
      <c r="K219" s="112">
        <v>0.1</v>
      </c>
      <c r="L219" s="115">
        <f t="shared" si="28"/>
        <v>1.6666666666666666E-2</v>
      </c>
      <c r="M219" s="111" t="s">
        <v>279</v>
      </c>
      <c r="N219" s="112" t="s">
        <v>279</v>
      </c>
      <c r="O219" s="115" t="s">
        <v>279</v>
      </c>
      <c r="P219" s="105"/>
    </row>
    <row r="220" spans="3:16" ht="16.5" thickBot="1" x14ac:dyDescent="0.3">
      <c r="C220" s="19"/>
      <c r="D220" s="10" t="s">
        <v>462</v>
      </c>
      <c r="E220" s="169"/>
      <c r="F220" s="56">
        <v>6</v>
      </c>
      <c r="G220" s="111" t="s">
        <v>279</v>
      </c>
      <c r="H220" s="112" t="s">
        <v>279</v>
      </c>
      <c r="I220" s="115" t="s">
        <v>279</v>
      </c>
      <c r="J220" s="111">
        <v>1</v>
      </c>
      <c r="K220" s="112">
        <v>0.3</v>
      </c>
      <c r="L220" s="115">
        <f t="shared" si="28"/>
        <v>4.9999999999999996E-2</v>
      </c>
      <c r="M220" s="111" t="s">
        <v>279</v>
      </c>
      <c r="N220" s="112" t="s">
        <v>279</v>
      </c>
      <c r="O220" s="115" t="s">
        <v>279</v>
      </c>
      <c r="P220" s="105"/>
    </row>
    <row r="221" spans="3:16" ht="16.5" thickBot="1" x14ac:dyDescent="0.3">
      <c r="C221" s="81"/>
      <c r="D221" s="12" t="s">
        <v>341</v>
      </c>
      <c r="E221" s="170"/>
      <c r="F221" s="52">
        <v>6</v>
      </c>
      <c r="G221" s="111" t="s">
        <v>279</v>
      </c>
      <c r="H221" s="112" t="s">
        <v>279</v>
      </c>
      <c r="I221" s="115" t="s">
        <v>279</v>
      </c>
      <c r="J221" s="111">
        <v>1</v>
      </c>
      <c r="K221" s="112">
        <v>0.1</v>
      </c>
      <c r="L221" s="115">
        <f t="shared" si="28"/>
        <v>1.6666666666666666E-2</v>
      </c>
      <c r="M221" s="111" t="s">
        <v>279</v>
      </c>
      <c r="N221" s="112" t="s">
        <v>279</v>
      </c>
      <c r="O221" s="115" t="s">
        <v>279</v>
      </c>
      <c r="P221" s="105"/>
    </row>
    <row r="222" spans="3:16" ht="32.25" thickBot="1" x14ac:dyDescent="0.3">
      <c r="C222" s="81"/>
      <c r="D222" s="12" t="s">
        <v>463</v>
      </c>
      <c r="E222" s="169" t="s">
        <v>112</v>
      </c>
      <c r="F222" s="56">
        <v>12</v>
      </c>
      <c r="G222" s="111" t="s">
        <v>279</v>
      </c>
      <c r="H222" s="112" t="s">
        <v>279</v>
      </c>
      <c r="I222" s="115" t="s">
        <v>279</v>
      </c>
      <c r="J222" s="111">
        <v>1</v>
      </c>
      <c r="K222" s="112">
        <v>0.2</v>
      </c>
      <c r="L222" s="115">
        <f t="shared" si="28"/>
        <v>1.6666666666666666E-2</v>
      </c>
      <c r="M222" s="111" t="s">
        <v>279</v>
      </c>
      <c r="N222" s="112" t="s">
        <v>279</v>
      </c>
      <c r="O222" s="115" t="s">
        <v>279</v>
      </c>
      <c r="P222" s="105"/>
    </row>
    <row r="223" spans="3:16" ht="16.5" thickBot="1" x14ac:dyDescent="0.3">
      <c r="C223" s="19"/>
      <c r="D223" s="10" t="s">
        <v>417</v>
      </c>
      <c r="E223" s="169"/>
      <c r="F223" s="56">
        <v>12</v>
      </c>
      <c r="G223" s="111" t="s">
        <v>279</v>
      </c>
      <c r="H223" s="112" t="s">
        <v>279</v>
      </c>
      <c r="I223" s="115" t="s">
        <v>279</v>
      </c>
      <c r="J223" s="111" t="s">
        <v>279</v>
      </c>
      <c r="K223" s="112" t="s">
        <v>279</v>
      </c>
      <c r="L223" s="115" t="s">
        <v>279</v>
      </c>
      <c r="M223" s="111">
        <v>1</v>
      </c>
      <c r="N223" s="112">
        <v>1</v>
      </c>
      <c r="O223" s="115">
        <f>N223/F223</f>
        <v>8.3333333333333329E-2</v>
      </c>
      <c r="P223" s="105"/>
    </row>
    <row r="224" spans="3:16" ht="16.5" customHeight="1" thickBot="1" x14ac:dyDescent="0.3">
      <c r="C224" s="19"/>
      <c r="D224" s="10" t="s">
        <v>464</v>
      </c>
      <c r="E224" s="169"/>
      <c r="F224" s="56">
        <v>12</v>
      </c>
      <c r="G224" s="111" t="s">
        <v>279</v>
      </c>
      <c r="H224" s="112" t="s">
        <v>279</v>
      </c>
      <c r="I224" s="115" t="s">
        <v>279</v>
      </c>
      <c r="J224" s="111">
        <v>1</v>
      </c>
      <c r="K224" s="112">
        <v>0.05</v>
      </c>
      <c r="L224" s="115">
        <f t="shared" ref="L224:L229" si="29">K224/F224</f>
        <v>4.1666666666666666E-3</v>
      </c>
      <c r="M224" s="111" t="s">
        <v>279</v>
      </c>
      <c r="N224" s="112" t="s">
        <v>279</v>
      </c>
      <c r="O224" s="115" t="s">
        <v>279</v>
      </c>
      <c r="P224" s="105"/>
    </row>
    <row r="225" spans="3:16" ht="16.5" thickBot="1" x14ac:dyDescent="0.3">
      <c r="C225" s="19"/>
      <c r="D225" s="10" t="s">
        <v>418</v>
      </c>
      <c r="E225" s="169"/>
      <c r="F225" s="56">
        <v>12</v>
      </c>
      <c r="G225" s="111" t="s">
        <v>279</v>
      </c>
      <c r="H225" s="112" t="s">
        <v>279</v>
      </c>
      <c r="I225" s="115" t="s">
        <v>279</v>
      </c>
      <c r="J225" s="111">
        <v>1</v>
      </c>
      <c r="K225" s="112">
        <v>0.3</v>
      </c>
      <c r="L225" s="115">
        <f t="shared" si="29"/>
        <v>2.4999999999999998E-2</v>
      </c>
      <c r="M225" s="111" t="s">
        <v>279</v>
      </c>
      <c r="N225" s="112" t="s">
        <v>279</v>
      </c>
      <c r="O225" s="115" t="s">
        <v>279</v>
      </c>
      <c r="P225" s="105"/>
    </row>
    <row r="226" spans="3:16" ht="16.5" thickBot="1" x14ac:dyDescent="0.3">
      <c r="C226" s="19"/>
      <c r="D226" s="100" t="s">
        <v>334</v>
      </c>
      <c r="E226" s="169"/>
      <c r="F226" s="124" t="s">
        <v>279</v>
      </c>
      <c r="G226" s="124" t="s">
        <v>279</v>
      </c>
      <c r="H226" s="124" t="s">
        <v>279</v>
      </c>
      <c r="I226" s="125" t="s">
        <v>279</v>
      </c>
      <c r="J226" s="124" t="s">
        <v>279</v>
      </c>
      <c r="K226" s="124" t="s">
        <v>279</v>
      </c>
      <c r="L226" s="124" t="s">
        <v>279</v>
      </c>
      <c r="M226" s="124" t="s">
        <v>279</v>
      </c>
      <c r="N226" s="124" t="s">
        <v>279</v>
      </c>
      <c r="O226" s="125" t="s">
        <v>279</v>
      </c>
      <c r="P226" s="105"/>
    </row>
    <row r="227" spans="3:16" ht="16.5" thickBot="1" x14ac:dyDescent="0.3">
      <c r="C227" s="19"/>
      <c r="D227" s="10" t="s">
        <v>465</v>
      </c>
      <c r="E227" s="169"/>
      <c r="F227" s="56">
        <v>12</v>
      </c>
      <c r="G227" s="111" t="s">
        <v>279</v>
      </c>
      <c r="H227" s="112" t="s">
        <v>279</v>
      </c>
      <c r="I227" s="115" t="s">
        <v>279</v>
      </c>
      <c r="J227" s="111">
        <v>1</v>
      </c>
      <c r="K227" s="112">
        <v>0.05</v>
      </c>
      <c r="L227" s="115">
        <f t="shared" si="29"/>
        <v>4.1666666666666666E-3</v>
      </c>
      <c r="M227" s="111" t="s">
        <v>279</v>
      </c>
      <c r="N227" s="112" t="s">
        <v>279</v>
      </c>
      <c r="O227" s="115" t="s">
        <v>279</v>
      </c>
      <c r="P227" s="105"/>
    </row>
    <row r="228" spans="3:16" ht="16.5" thickBot="1" x14ac:dyDescent="0.3">
      <c r="C228" s="19"/>
      <c r="D228" s="10" t="s">
        <v>466</v>
      </c>
      <c r="E228" s="169"/>
      <c r="F228" s="56">
        <v>12</v>
      </c>
      <c r="G228" s="111" t="s">
        <v>279</v>
      </c>
      <c r="H228" s="112" t="s">
        <v>279</v>
      </c>
      <c r="I228" s="115" t="s">
        <v>279</v>
      </c>
      <c r="J228" s="111">
        <v>1</v>
      </c>
      <c r="K228" s="112">
        <v>0.2</v>
      </c>
      <c r="L228" s="115">
        <f t="shared" si="29"/>
        <v>1.6666666666666666E-2</v>
      </c>
      <c r="M228" s="111" t="s">
        <v>279</v>
      </c>
      <c r="N228" s="112" t="s">
        <v>279</v>
      </c>
      <c r="O228" s="115" t="s">
        <v>279</v>
      </c>
      <c r="P228" s="105"/>
    </row>
    <row r="229" spans="3:16" ht="16.5" thickBot="1" x14ac:dyDescent="0.3">
      <c r="C229" s="81"/>
      <c r="D229" s="12" t="s">
        <v>341</v>
      </c>
      <c r="E229" s="170"/>
      <c r="F229" s="121">
        <v>12</v>
      </c>
      <c r="G229" s="111" t="s">
        <v>279</v>
      </c>
      <c r="H229" s="112" t="s">
        <v>279</v>
      </c>
      <c r="I229" s="115" t="s">
        <v>279</v>
      </c>
      <c r="J229" s="111">
        <v>1</v>
      </c>
      <c r="K229" s="112">
        <v>0.2</v>
      </c>
      <c r="L229" s="115">
        <f t="shared" si="29"/>
        <v>1.6666666666666666E-2</v>
      </c>
      <c r="M229" s="111" t="s">
        <v>279</v>
      </c>
      <c r="N229" s="112" t="s">
        <v>279</v>
      </c>
      <c r="O229" s="115" t="s">
        <v>279</v>
      </c>
      <c r="P229" s="105"/>
    </row>
    <row r="230" spans="3:16" ht="15.75" x14ac:dyDescent="0.25">
      <c r="D230" s="31"/>
      <c r="E230" s="105"/>
      <c r="F230" s="105"/>
      <c r="G230" s="108"/>
      <c r="H230" s="108"/>
      <c r="I230" s="120">
        <f>SUM(I199:I229)</f>
        <v>0</v>
      </c>
      <c r="J230" s="108"/>
      <c r="K230" s="108"/>
      <c r="L230" s="120">
        <f>SUM(L199:L229)</f>
        <v>1.8833333333333331</v>
      </c>
      <c r="M230" s="108"/>
      <c r="N230" s="108"/>
      <c r="O230" s="120">
        <f>SUM(O199:O229)</f>
        <v>0.98333333333333339</v>
      </c>
      <c r="P230" s="105"/>
    </row>
    <row r="231" spans="3:16" ht="15.75" x14ac:dyDescent="0.25">
      <c r="D231" s="105"/>
      <c r="E231" s="105"/>
      <c r="F231" s="108"/>
      <c r="G231" s="108"/>
      <c r="H231" s="108"/>
      <c r="I231" s="108"/>
      <c r="J231" s="108"/>
      <c r="K231" s="108"/>
      <c r="L231" s="108"/>
      <c r="M231" s="108"/>
      <c r="N231" s="108"/>
      <c r="O231" s="105"/>
      <c r="P231" s="105"/>
    </row>
    <row r="232" spans="3:16" ht="15.75" x14ac:dyDescent="0.25">
      <c r="D232" s="105" t="s">
        <v>225</v>
      </c>
      <c r="E232" s="106" t="s">
        <v>288</v>
      </c>
      <c r="F232" s="107">
        <v>1</v>
      </c>
      <c r="G232" s="108"/>
      <c r="H232" s="108"/>
      <c r="I232" s="108"/>
      <c r="J232" s="108"/>
      <c r="K232" s="108"/>
      <c r="L232" s="108"/>
      <c r="M232" s="108"/>
      <c r="N232" s="108"/>
      <c r="O232" s="105"/>
      <c r="P232" s="105"/>
    </row>
    <row r="233" spans="3:16" ht="16.5" thickBot="1" x14ac:dyDescent="0.3">
      <c r="D233" s="105"/>
      <c r="E233" s="105"/>
      <c r="F233" s="108"/>
      <c r="G233" s="108"/>
      <c r="H233" s="108"/>
      <c r="I233" s="108"/>
      <c r="J233" s="108"/>
      <c r="K233" s="108"/>
      <c r="L233" s="108"/>
      <c r="M233" s="108"/>
      <c r="N233" s="108"/>
      <c r="O233" s="105"/>
      <c r="P233" s="105"/>
    </row>
    <row r="234" spans="3:16" ht="48" thickBot="1" x14ac:dyDescent="0.3">
      <c r="D234" s="21" t="s">
        <v>70</v>
      </c>
      <c r="E234" s="23" t="s">
        <v>137</v>
      </c>
      <c r="F234" s="109" t="s">
        <v>292</v>
      </c>
      <c r="G234" s="26" t="s">
        <v>282</v>
      </c>
      <c r="H234" s="26" t="s">
        <v>281</v>
      </c>
      <c r="I234" s="44" t="s">
        <v>293</v>
      </c>
      <c r="J234" s="26" t="s">
        <v>278</v>
      </c>
      <c r="K234" s="26" t="s">
        <v>281</v>
      </c>
      <c r="L234" s="44" t="s">
        <v>293</v>
      </c>
      <c r="M234" s="26" t="s">
        <v>277</v>
      </c>
      <c r="N234" s="26" t="s">
        <v>281</v>
      </c>
      <c r="O234" s="44" t="s">
        <v>293</v>
      </c>
      <c r="P234" s="105"/>
    </row>
    <row r="235" spans="3:16" ht="16.5" thickBot="1" x14ac:dyDescent="0.3">
      <c r="D235" s="10" t="s">
        <v>467</v>
      </c>
      <c r="E235" s="168" t="s">
        <v>71</v>
      </c>
      <c r="F235" s="54">
        <v>1</v>
      </c>
      <c r="G235" s="111">
        <v>1</v>
      </c>
      <c r="H235" s="112">
        <v>0.5</v>
      </c>
      <c r="I235" s="115">
        <f>H235/F235</f>
        <v>0.5</v>
      </c>
      <c r="J235" s="111" t="s">
        <v>279</v>
      </c>
      <c r="K235" s="112" t="s">
        <v>279</v>
      </c>
      <c r="L235" s="115" t="s">
        <v>279</v>
      </c>
      <c r="M235" s="111" t="s">
        <v>279</v>
      </c>
      <c r="N235" s="112" t="s">
        <v>279</v>
      </c>
      <c r="O235" s="115" t="s">
        <v>279</v>
      </c>
      <c r="P235" s="105"/>
    </row>
    <row r="236" spans="3:16" ht="16.5" thickBot="1" x14ac:dyDescent="0.3">
      <c r="D236" s="10" t="s">
        <v>468</v>
      </c>
      <c r="E236" s="169"/>
      <c r="F236" s="53">
        <v>1</v>
      </c>
      <c r="G236" s="111">
        <v>1</v>
      </c>
      <c r="H236" s="112">
        <v>0.3</v>
      </c>
      <c r="I236" s="115">
        <f t="shared" ref="I236:I254" si="30">H236/F236</f>
        <v>0.3</v>
      </c>
      <c r="J236" s="111" t="s">
        <v>279</v>
      </c>
      <c r="K236" s="112" t="s">
        <v>279</v>
      </c>
      <c r="L236" s="115" t="s">
        <v>279</v>
      </c>
      <c r="M236" s="111" t="s">
        <v>279</v>
      </c>
      <c r="N236" s="112" t="s">
        <v>279</v>
      </c>
      <c r="O236" s="115" t="s">
        <v>279</v>
      </c>
      <c r="P236" s="105"/>
    </row>
    <row r="237" spans="3:16" ht="16.5" thickBot="1" x14ac:dyDescent="0.3">
      <c r="D237" s="10" t="s">
        <v>469</v>
      </c>
      <c r="E237" s="169"/>
      <c r="F237" s="53">
        <v>1</v>
      </c>
      <c r="G237" s="111">
        <v>1</v>
      </c>
      <c r="H237" s="112">
        <v>0.1</v>
      </c>
      <c r="I237" s="115">
        <f t="shared" si="30"/>
        <v>0.1</v>
      </c>
      <c r="J237" s="111" t="s">
        <v>279</v>
      </c>
      <c r="K237" s="112" t="s">
        <v>279</v>
      </c>
      <c r="L237" s="115" t="s">
        <v>279</v>
      </c>
      <c r="M237" s="111" t="s">
        <v>279</v>
      </c>
      <c r="N237" s="112" t="s">
        <v>279</v>
      </c>
      <c r="O237" s="115" t="s">
        <v>279</v>
      </c>
      <c r="P237" s="105"/>
    </row>
    <row r="238" spans="3:16" ht="16.5" thickBot="1" x14ac:dyDescent="0.3">
      <c r="D238" s="11" t="s">
        <v>470</v>
      </c>
      <c r="E238" s="169"/>
      <c r="F238" s="53">
        <v>1</v>
      </c>
      <c r="G238" s="111">
        <v>1</v>
      </c>
      <c r="H238" s="112">
        <v>0.1</v>
      </c>
      <c r="I238" s="115">
        <f t="shared" si="30"/>
        <v>0.1</v>
      </c>
      <c r="J238" s="111" t="s">
        <v>279</v>
      </c>
      <c r="K238" s="112" t="s">
        <v>279</v>
      </c>
      <c r="L238" s="115" t="s">
        <v>279</v>
      </c>
      <c r="M238" s="111" t="s">
        <v>279</v>
      </c>
      <c r="N238" s="112" t="s">
        <v>279</v>
      </c>
      <c r="O238" s="115" t="s">
        <v>279</v>
      </c>
      <c r="P238" s="105"/>
    </row>
    <row r="239" spans="3:16" ht="32.25" thickBot="1" x14ac:dyDescent="0.3">
      <c r="D239" s="13" t="s">
        <v>471</v>
      </c>
      <c r="E239" s="239"/>
      <c r="F239" s="53">
        <v>1</v>
      </c>
      <c r="G239" s="111">
        <v>1</v>
      </c>
      <c r="H239" s="112">
        <v>0.5</v>
      </c>
      <c r="I239" s="115">
        <f t="shared" si="30"/>
        <v>0.5</v>
      </c>
      <c r="J239" s="111" t="s">
        <v>279</v>
      </c>
      <c r="K239" s="112" t="s">
        <v>279</v>
      </c>
      <c r="L239" s="115" t="s">
        <v>279</v>
      </c>
      <c r="M239" s="111" t="s">
        <v>279</v>
      </c>
      <c r="N239" s="112" t="s">
        <v>279</v>
      </c>
      <c r="O239" s="115" t="s">
        <v>279</v>
      </c>
      <c r="P239" s="105"/>
    </row>
    <row r="240" spans="3:16" ht="16.5" thickBot="1" x14ac:dyDescent="0.3">
      <c r="D240" s="10" t="s">
        <v>472</v>
      </c>
      <c r="E240" s="169"/>
      <c r="F240" s="50">
        <v>1</v>
      </c>
      <c r="G240" s="111">
        <v>1</v>
      </c>
      <c r="H240" s="112">
        <v>0.2</v>
      </c>
      <c r="I240" s="115">
        <f t="shared" si="30"/>
        <v>0.2</v>
      </c>
      <c r="J240" s="111" t="s">
        <v>279</v>
      </c>
      <c r="K240" s="112" t="s">
        <v>279</v>
      </c>
      <c r="L240" s="115" t="s">
        <v>279</v>
      </c>
      <c r="M240" s="111" t="s">
        <v>279</v>
      </c>
      <c r="N240" s="112" t="s">
        <v>279</v>
      </c>
      <c r="O240" s="115" t="s">
        <v>279</v>
      </c>
      <c r="P240" s="105"/>
    </row>
    <row r="241" spans="4:16" ht="32.25" thickBot="1" x14ac:dyDescent="0.3">
      <c r="D241" s="14" t="s">
        <v>473</v>
      </c>
      <c r="E241" s="169"/>
      <c r="F241" s="53">
        <v>1</v>
      </c>
      <c r="G241" s="111">
        <v>1</v>
      </c>
      <c r="H241" s="112">
        <v>1</v>
      </c>
      <c r="I241" s="115">
        <f t="shared" si="30"/>
        <v>1</v>
      </c>
      <c r="J241" s="111" t="s">
        <v>279</v>
      </c>
      <c r="K241" s="112" t="s">
        <v>279</v>
      </c>
      <c r="L241" s="115" t="s">
        <v>279</v>
      </c>
      <c r="M241" s="111" t="s">
        <v>279</v>
      </c>
      <c r="N241" s="112" t="s">
        <v>279</v>
      </c>
      <c r="O241" s="115" t="s">
        <v>279</v>
      </c>
      <c r="P241" s="105"/>
    </row>
    <row r="242" spans="4:16" ht="16.5" thickBot="1" x14ac:dyDescent="0.3">
      <c r="D242" s="13" t="s">
        <v>474</v>
      </c>
      <c r="E242" s="239"/>
      <c r="F242" s="53">
        <v>1</v>
      </c>
      <c r="G242" s="111">
        <v>1</v>
      </c>
      <c r="H242" s="112">
        <v>0.5</v>
      </c>
      <c r="I242" s="115">
        <f t="shared" si="30"/>
        <v>0.5</v>
      </c>
      <c r="J242" s="111" t="s">
        <v>279</v>
      </c>
      <c r="K242" s="112" t="s">
        <v>279</v>
      </c>
      <c r="L242" s="115" t="s">
        <v>279</v>
      </c>
      <c r="M242" s="111" t="s">
        <v>279</v>
      </c>
      <c r="N242" s="112" t="s">
        <v>279</v>
      </c>
      <c r="O242" s="115" t="s">
        <v>279</v>
      </c>
      <c r="P242" s="105"/>
    </row>
    <row r="243" spans="4:16" ht="16.5" thickBot="1" x14ac:dyDescent="0.3">
      <c r="D243" s="11" t="s">
        <v>475</v>
      </c>
      <c r="E243" s="169"/>
      <c r="F243" s="53">
        <v>1</v>
      </c>
      <c r="G243" s="111">
        <v>1</v>
      </c>
      <c r="H243" s="112">
        <v>0.3</v>
      </c>
      <c r="I243" s="115">
        <f t="shared" si="30"/>
        <v>0.3</v>
      </c>
      <c r="J243" s="111" t="s">
        <v>279</v>
      </c>
      <c r="K243" s="112" t="s">
        <v>279</v>
      </c>
      <c r="L243" s="115" t="s">
        <v>279</v>
      </c>
      <c r="M243" s="111" t="s">
        <v>279</v>
      </c>
      <c r="N243" s="112" t="s">
        <v>279</v>
      </c>
      <c r="O243" s="115" t="s">
        <v>279</v>
      </c>
      <c r="P243" s="105"/>
    </row>
    <row r="244" spans="4:16" ht="16.5" thickBot="1" x14ac:dyDescent="0.3">
      <c r="D244" s="13" t="s">
        <v>341</v>
      </c>
      <c r="E244" s="239"/>
      <c r="F244" s="53">
        <v>1</v>
      </c>
      <c r="G244" s="111">
        <v>1</v>
      </c>
      <c r="H244" s="112">
        <v>0.5</v>
      </c>
      <c r="I244" s="115">
        <f t="shared" si="30"/>
        <v>0.5</v>
      </c>
      <c r="J244" s="111" t="s">
        <v>279</v>
      </c>
      <c r="K244" s="112" t="s">
        <v>279</v>
      </c>
      <c r="L244" s="115" t="s">
        <v>279</v>
      </c>
      <c r="M244" s="111" t="s">
        <v>279</v>
      </c>
      <c r="N244" s="112" t="s">
        <v>279</v>
      </c>
      <c r="O244" s="115" t="s">
        <v>279</v>
      </c>
      <c r="P244" s="105"/>
    </row>
    <row r="245" spans="4:16" ht="16.5" thickBot="1" x14ac:dyDescent="0.3">
      <c r="D245" s="10" t="s">
        <v>472</v>
      </c>
      <c r="E245" s="244" t="s">
        <v>5</v>
      </c>
      <c r="F245" s="54">
        <v>6</v>
      </c>
      <c r="G245" s="111">
        <v>1</v>
      </c>
      <c r="H245" s="112">
        <v>0.2</v>
      </c>
      <c r="I245" s="115">
        <f t="shared" si="30"/>
        <v>3.3333333333333333E-2</v>
      </c>
      <c r="J245" s="111" t="s">
        <v>279</v>
      </c>
      <c r="K245" s="112" t="s">
        <v>279</v>
      </c>
      <c r="L245" s="115" t="s">
        <v>279</v>
      </c>
      <c r="M245" s="111" t="s">
        <v>279</v>
      </c>
      <c r="N245" s="112" t="s">
        <v>279</v>
      </c>
      <c r="O245" s="115" t="s">
        <v>279</v>
      </c>
      <c r="P245" s="105"/>
    </row>
    <row r="246" spans="4:16" ht="32.25" thickBot="1" x14ac:dyDescent="0.3">
      <c r="D246" s="14" t="s">
        <v>476</v>
      </c>
      <c r="E246" s="169"/>
      <c r="F246" s="53">
        <v>6</v>
      </c>
      <c r="G246" s="111">
        <v>1</v>
      </c>
      <c r="H246" s="112">
        <v>1</v>
      </c>
      <c r="I246" s="115">
        <f t="shared" si="30"/>
        <v>0.16666666666666666</v>
      </c>
      <c r="J246" s="111" t="s">
        <v>279</v>
      </c>
      <c r="K246" s="112" t="s">
        <v>279</v>
      </c>
      <c r="L246" s="115" t="s">
        <v>279</v>
      </c>
      <c r="M246" s="111" t="s">
        <v>279</v>
      </c>
      <c r="N246" s="112" t="s">
        <v>279</v>
      </c>
      <c r="O246" s="115" t="s">
        <v>279</v>
      </c>
      <c r="P246" s="105"/>
    </row>
    <row r="247" spans="4:16" ht="16.5" thickBot="1" x14ac:dyDescent="0.3">
      <c r="D247" s="13" t="s">
        <v>341</v>
      </c>
      <c r="E247" s="239"/>
      <c r="F247" s="53">
        <v>6</v>
      </c>
      <c r="G247" s="111">
        <v>1</v>
      </c>
      <c r="H247" s="112">
        <v>0.5</v>
      </c>
      <c r="I247" s="115">
        <f t="shared" si="30"/>
        <v>8.3333333333333329E-2</v>
      </c>
      <c r="J247" s="111" t="s">
        <v>279</v>
      </c>
      <c r="K247" s="112" t="s">
        <v>279</v>
      </c>
      <c r="L247" s="115" t="s">
        <v>279</v>
      </c>
      <c r="M247" s="111" t="s">
        <v>279</v>
      </c>
      <c r="N247" s="112"/>
      <c r="O247" s="115" t="s">
        <v>279</v>
      </c>
      <c r="P247" s="105"/>
    </row>
    <row r="248" spans="4:16" ht="16.5" thickBot="1" x14ac:dyDescent="0.3">
      <c r="D248" s="17" t="s">
        <v>477</v>
      </c>
      <c r="E248" s="245"/>
      <c r="F248" s="53">
        <v>12</v>
      </c>
      <c r="G248" s="111">
        <v>1</v>
      </c>
      <c r="H248" s="112">
        <v>0.5</v>
      </c>
      <c r="I248" s="115">
        <f t="shared" si="30"/>
        <v>4.1666666666666664E-2</v>
      </c>
      <c r="J248" s="111" t="s">
        <v>279</v>
      </c>
      <c r="K248" s="112" t="s">
        <v>279</v>
      </c>
      <c r="L248" s="115" t="s">
        <v>279</v>
      </c>
      <c r="M248" s="111" t="s">
        <v>279</v>
      </c>
      <c r="N248" s="112" t="s">
        <v>279</v>
      </c>
      <c r="O248" s="115" t="s">
        <v>279</v>
      </c>
      <c r="P248" s="105"/>
    </row>
    <row r="249" spans="4:16" ht="16.5" thickBot="1" x14ac:dyDescent="0.3">
      <c r="D249" s="13" t="s">
        <v>478</v>
      </c>
      <c r="E249" s="236"/>
      <c r="F249" s="53">
        <v>12</v>
      </c>
      <c r="G249" s="111">
        <v>1</v>
      </c>
      <c r="H249" s="112">
        <v>1</v>
      </c>
      <c r="I249" s="115">
        <f t="shared" si="30"/>
        <v>8.3333333333333329E-2</v>
      </c>
      <c r="J249" s="111" t="s">
        <v>279</v>
      </c>
      <c r="K249" s="112" t="s">
        <v>279</v>
      </c>
      <c r="L249" s="115" t="s">
        <v>279</v>
      </c>
      <c r="M249" s="111" t="s">
        <v>279</v>
      </c>
      <c r="N249" s="112" t="s">
        <v>279</v>
      </c>
      <c r="O249" s="115" t="s">
        <v>279</v>
      </c>
      <c r="P249" s="105"/>
    </row>
    <row r="250" spans="4:16" ht="16.5" thickBot="1" x14ac:dyDescent="0.3">
      <c r="D250" s="16" t="s">
        <v>479</v>
      </c>
      <c r="E250" s="245"/>
      <c r="F250" s="53">
        <v>12</v>
      </c>
      <c r="G250" s="111">
        <v>1</v>
      </c>
      <c r="H250" s="112">
        <v>0.5</v>
      </c>
      <c r="I250" s="115">
        <f t="shared" si="30"/>
        <v>4.1666666666666664E-2</v>
      </c>
      <c r="J250" s="111" t="s">
        <v>279</v>
      </c>
      <c r="K250" s="112" t="s">
        <v>279</v>
      </c>
      <c r="L250" s="115" t="s">
        <v>279</v>
      </c>
      <c r="M250" s="111" t="s">
        <v>279</v>
      </c>
      <c r="N250" s="112" t="s">
        <v>279</v>
      </c>
      <c r="O250" s="115" t="s">
        <v>279</v>
      </c>
      <c r="P250" s="105"/>
    </row>
    <row r="251" spans="4:16" ht="16.5" thickBot="1" x14ac:dyDescent="0.3">
      <c r="D251" s="17" t="s">
        <v>480</v>
      </c>
      <c r="E251" s="245"/>
      <c r="F251" s="53">
        <v>12</v>
      </c>
      <c r="G251" s="111">
        <v>1</v>
      </c>
      <c r="H251" s="112">
        <v>0.5</v>
      </c>
      <c r="I251" s="115">
        <f t="shared" si="30"/>
        <v>4.1666666666666664E-2</v>
      </c>
      <c r="J251" s="111" t="s">
        <v>279</v>
      </c>
      <c r="K251" s="112" t="s">
        <v>279</v>
      </c>
      <c r="L251" s="115" t="s">
        <v>279</v>
      </c>
      <c r="M251" s="111" t="s">
        <v>279</v>
      </c>
      <c r="N251" s="112" t="s">
        <v>279</v>
      </c>
      <c r="O251" s="115" t="s">
        <v>279</v>
      </c>
      <c r="P251" s="105"/>
    </row>
    <row r="252" spans="4:16" ht="32.25" thickBot="1" x14ac:dyDescent="0.3">
      <c r="D252" s="13" t="s">
        <v>481</v>
      </c>
      <c r="E252" s="236"/>
      <c r="F252" s="53">
        <v>12</v>
      </c>
      <c r="G252" s="111">
        <v>1</v>
      </c>
      <c r="H252" s="112">
        <v>0.3</v>
      </c>
      <c r="I252" s="115">
        <f t="shared" si="30"/>
        <v>2.4999999999999998E-2</v>
      </c>
      <c r="J252" s="111" t="s">
        <v>279</v>
      </c>
      <c r="K252" s="112" t="s">
        <v>279</v>
      </c>
      <c r="L252" s="115" t="s">
        <v>279</v>
      </c>
      <c r="M252" s="111" t="s">
        <v>279</v>
      </c>
      <c r="N252" s="112" t="s">
        <v>279</v>
      </c>
      <c r="O252" s="115" t="s">
        <v>279</v>
      </c>
      <c r="P252" s="105"/>
    </row>
    <row r="253" spans="4:16" ht="16.5" thickBot="1" x14ac:dyDescent="0.3">
      <c r="D253" s="16" t="s">
        <v>472</v>
      </c>
      <c r="E253" s="245"/>
      <c r="F253" s="53">
        <v>12</v>
      </c>
      <c r="G253" s="111">
        <v>1</v>
      </c>
      <c r="H253" s="112">
        <v>0.5</v>
      </c>
      <c r="I253" s="115">
        <f t="shared" si="30"/>
        <v>4.1666666666666664E-2</v>
      </c>
      <c r="J253" s="111" t="s">
        <v>279</v>
      </c>
      <c r="K253" s="112" t="s">
        <v>279</v>
      </c>
      <c r="L253" s="115" t="s">
        <v>279</v>
      </c>
      <c r="M253" s="111" t="s">
        <v>279</v>
      </c>
      <c r="N253" s="112" t="s">
        <v>279</v>
      </c>
      <c r="O253" s="115" t="s">
        <v>279</v>
      </c>
      <c r="P253" s="105"/>
    </row>
    <row r="254" spans="4:16" ht="16.5" thickBot="1" x14ac:dyDescent="0.3">
      <c r="D254" s="18" t="s">
        <v>341</v>
      </c>
      <c r="E254" s="246"/>
      <c r="F254" s="53">
        <v>12</v>
      </c>
      <c r="G254" s="111">
        <v>1</v>
      </c>
      <c r="H254" s="112">
        <v>0.5</v>
      </c>
      <c r="I254" s="115">
        <f t="shared" si="30"/>
        <v>4.1666666666666664E-2</v>
      </c>
      <c r="J254" s="111" t="s">
        <v>279</v>
      </c>
      <c r="K254" s="112" t="s">
        <v>279</v>
      </c>
      <c r="L254" s="115" t="s">
        <v>279</v>
      </c>
      <c r="M254" s="111" t="s">
        <v>279</v>
      </c>
      <c r="N254" s="112" t="s">
        <v>279</v>
      </c>
      <c r="O254" s="115" t="s">
        <v>279</v>
      </c>
      <c r="P254" s="105"/>
    </row>
    <row r="255" spans="4:16" ht="15.75" x14ac:dyDescent="0.25">
      <c r="D255" s="105"/>
      <c r="E255" s="105"/>
      <c r="F255" s="108"/>
      <c r="G255" s="108"/>
      <c r="H255" s="108"/>
      <c r="I255" s="108"/>
      <c r="J255" s="108"/>
      <c r="K255" s="108"/>
      <c r="L255" s="108"/>
      <c r="M255" s="108"/>
      <c r="N255" s="108"/>
      <c r="O255" s="105"/>
      <c r="P255" s="105"/>
    </row>
    <row r="256" spans="4:16" ht="15.75" x14ac:dyDescent="0.25">
      <c r="D256" s="19"/>
      <c r="E256" s="122"/>
      <c r="F256" s="123"/>
      <c r="G256" s="108"/>
      <c r="H256" s="108"/>
      <c r="I256" s="108"/>
      <c r="J256" s="108"/>
      <c r="K256" s="108"/>
      <c r="L256" s="108"/>
      <c r="M256" s="108"/>
      <c r="N256" s="108"/>
      <c r="O256" s="105"/>
      <c r="P256" s="105"/>
    </row>
    <row r="257" spans="4:16" ht="15.75" x14ac:dyDescent="0.25">
      <c r="D257" s="19" t="s">
        <v>304</v>
      </c>
      <c r="E257" s="106" t="s">
        <v>288</v>
      </c>
      <c r="F257" s="107">
        <v>217</v>
      </c>
      <c r="G257" s="108"/>
      <c r="H257" s="108"/>
      <c r="I257" s="108"/>
      <c r="J257" s="108"/>
      <c r="K257" s="108"/>
      <c r="L257" s="108"/>
      <c r="M257" s="108"/>
      <c r="N257" s="108"/>
      <c r="O257" s="105"/>
      <c r="P257" s="105"/>
    </row>
    <row r="258" spans="4:16" ht="16.5" thickBot="1" x14ac:dyDescent="0.3">
      <c r="D258" s="19"/>
      <c r="E258" s="105"/>
      <c r="F258" s="108"/>
      <c r="G258" s="108"/>
      <c r="H258" s="108"/>
      <c r="I258" s="108"/>
      <c r="J258" s="108"/>
      <c r="K258" s="108"/>
      <c r="L258" s="108"/>
      <c r="M258" s="108"/>
      <c r="N258" s="108"/>
      <c r="O258" s="105"/>
      <c r="P258" s="105"/>
    </row>
    <row r="259" spans="4:16" ht="48" thickBot="1" x14ac:dyDescent="0.3">
      <c r="D259" s="21" t="s">
        <v>70</v>
      </c>
      <c r="E259" s="27" t="s">
        <v>137</v>
      </c>
      <c r="F259" s="109" t="s">
        <v>292</v>
      </c>
      <c r="G259" s="26" t="s">
        <v>282</v>
      </c>
      <c r="H259" s="26" t="s">
        <v>281</v>
      </c>
      <c r="I259" s="44" t="s">
        <v>293</v>
      </c>
      <c r="J259" s="26" t="s">
        <v>278</v>
      </c>
      <c r="K259" s="26" t="s">
        <v>281</v>
      </c>
      <c r="L259" s="44" t="s">
        <v>293</v>
      </c>
      <c r="M259" s="26" t="s">
        <v>277</v>
      </c>
      <c r="N259" s="26" t="s">
        <v>281</v>
      </c>
      <c r="O259" s="44" t="s">
        <v>293</v>
      </c>
      <c r="P259" s="105"/>
    </row>
    <row r="260" spans="4:16" ht="16.5" thickBot="1" x14ac:dyDescent="0.3">
      <c r="D260" s="10" t="s">
        <v>360</v>
      </c>
      <c r="E260" s="235" t="s">
        <v>71</v>
      </c>
      <c r="F260" s="110">
        <v>1</v>
      </c>
      <c r="G260" s="111" t="s">
        <v>279</v>
      </c>
      <c r="H260" s="112" t="s">
        <v>279</v>
      </c>
      <c r="I260" s="115" t="s">
        <v>279</v>
      </c>
      <c r="J260" s="111" t="s">
        <v>279</v>
      </c>
      <c r="K260" s="112" t="s">
        <v>279</v>
      </c>
      <c r="L260" s="115" t="s">
        <v>279</v>
      </c>
      <c r="M260" s="111">
        <v>1</v>
      </c>
      <c r="N260" s="112">
        <v>0.1</v>
      </c>
      <c r="O260" s="115">
        <f>N260/F260</f>
        <v>0.1</v>
      </c>
      <c r="P260" s="105"/>
    </row>
    <row r="261" spans="4:16" ht="16.5" thickBot="1" x14ac:dyDescent="0.3">
      <c r="D261" s="10" t="s">
        <v>361</v>
      </c>
      <c r="E261" s="236"/>
      <c r="F261" s="110">
        <v>1</v>
      </c>
      <c r="G261" s="111" t="s">
        <v>279</v>
      </c>
      <c r="H261" s="112" t="s">
        <v>279</v>
      </c>
      <c r="I261" s="115" t="s">
        <v>279</v>
      </c>
      <c r="J261" s="111" t="s">
        <v>279</v>
      </c>
      <c r="K261" s="112" t="s">
        <v>279</v>
      </c>
      <c r="L261" s="115" t="s">
        <v>279</v>
      </c>
      <c r="M261" s="111">
        <v>1</v>
      </c>
      <c r="N261" s="112">
        <v>0.2</v>
      </c>
      <c r="O261" s="115">
        <f>N261/F261</f>
        <v>0.2</v>
      </c>
      <c r="P261" s="105"/>
    </row>
    <row r="262" spans="4:16" ht="16.5" thickBot="1" x14ac:dyDescent="0.3">
      <c r="D262" s="10" t="s">
        <v>317</v>
      </c>
      <c r="E262" s="236"/>
      <c r="F262" s="110">
        <v>1</v>
      </c>
      <c r="G262" s="111" t="s">
        <v>279</v>
      </c>
      <c r="H262" s="112" t="s">
        <v>279</v>
      </c>
      <c r="I262" s="115" t="s">
        <v>279</v>
      </c>
      <c r="J262" s="111">
        <v>1</v>
      </c>
      <c r="K262" s="112">
        <v>0.1</v>
      </c>
      <c r="L262" s="115">
        <f>K262/F262</f>
        <v>0.1</v>
      </c>
      <c r="M262" s="111" t="s">
        <v>279</v>
      </c>
      <c r="N262" s="112" t="s">
        <v>279</v>
      </c>
      <c r="O262" s="115" t="s">
        <v>279</v>
      </c>
      <c r="P262" s="105"/>
    </row>
    <row r="263" spans="4:16" ht="16.5" thickBot="1" x14ac:dyDescent="0.3">
      <c r="D263" s="10" t="s">
        <v>362</v>
      </c>
      <c r="E263" s="236"/>
      <c r="F263" s="110">
        <v>1</v>
      </c>
      <c r="G263" s="111" t="s">
        <v>279</v>
      </c>
      <c r="H263" s="112" t="s">
        <v>279</v>
      </c>
      <c r="I263" s="115" t="s">
        <v>279</v>
      </c>
      <c r="J263" s="111" t="s">
        <v>279</v>
      </c>
      <c r="K263" s="112" t="s">
        <v>279</v>
      </c>
      <c r="L263" s="115" t="s">
        <v>279</v>
      </c>
      <c r="M263" s="111">
        <v>1</v>
      </c>
      <c r="N263" s="112">
        <v>0.5</v>
      </c>
      <c r="O263" s="115">
        <f>N263/F263</f>
        <v>0.5</v>
      </c>
      <c r="P263" s="105"/>
    </row>
    <row r="264" spans="4:16" ht="16.5" thickBot="1" x14ac:dyDescent="0.3">
      <c r="D264" s="10" t="s">
        <v>363</v>
      </c>
      <c r="E264" s="236"/>
      <c r="F264" s="110">
        <v>1</v>
      </c>
      <c r="G264" s="111" t="s">
        <v>279</v>
      </c>
      <c r="H264" s="112" t="s">
        <v>279</v>
      </c>
      <c r="I264" s="115" t="s">
        <v>279</v>
      </c>
      <c r="J264" s="111" t="s">
        <v>279</v>
      </c>
      <c r="K264" s="112" t="s">
        <v>279</v>
      </c>
      <c r="L264" s="115" t="s">
        <v>279</v>
      </c>
      <c r="M264" s="111">
        <v>1</v>
      </c>
      <c r="N264" s="112">
        <v>0.5</v>
      </c>
      <c r="O264" s="115">
        <f>N264/F264</f>
        <v>0.5</v>
      </c>
      <c r="P264" s="105"/>
    </row>
    <row r="265" spans="4:16" ht="16.5" thickBot="1" x14ac:dyDescent="0.3">
      <c r="D265" s="10" t="s">
        <v>364</v>
      </c>
      <c r="E265" s="236"/>
      <c r="F265" s="110">
        <v>1</v>
      </c>
      <c r="G265" s="111" t="s">
        <v>279</v>
      </c>
      <c r="H265" s="112" t="s">
        <v>279</v>
      </c>
      <c r="I265" s="115" t="s">
        <v>279</v>
      </c>
      <c r="J265" s="111">
        <v>1</v>
      </c>
      <c r="K265" s="112">
        <v>0.2</v>
      </c>
      <c r="L265" s="115">
        <f>K265/F265</f>
        <v>0.2</v>
      </c>
      <c r="M265" s="111" t="s">
        <v>279</v>
      </c>
      <c r="N265" s="112" t="s">
        <v>279</v>
      </c>
      <c r="O265" s="115" t="s">
        <v>279</v>
      </c>
      <c r="P265" s="105"/>
    </row>
    <row r="266" spans="4:16" ht="16.5" thickBot="1" x14ac:dyDescent="0.3">
      <c r="D266" s="10" t="s">
        <v>365</v>
      </c>
      <c r="E266" s="236"/>
      <c r="F266" s="110">
        <v>1</v>
      </c>
      <c r="G266" s="111" t="s">
        <v>279</v>
      </c>
      <c r="H266" s="112" t="s">
        <v>279</v>
      </c>
      <c r="I266" s="115" t="s">
        <v>279</v>
      </c>
      <c r="J266" s="111">
        <v>1</v>
      </c>
      <c r="K266" s="112">
        <v>0.1</v>
      </c>
      <c r="L266" s="115">
        <f t="shared" ref="L266:L283" si="31">K266/F266</f>
        <v>0.1</v>
      </c>
      <c r="M266" s="111" t="s">
        <v>279</v>
      </c>
      <c r="N266" s="112" t="s">
        <v>279</v>
      </c>
      <c r="O266" s="115" t="s">
        <v>279</v>
      </c>
      <c r="P266" s="105"/>
    </row>
    <row r="267" spans="4:16" ht="16.5" thickBot="1" x14ac:dyDescent="0.3">
      <c r="D267" s="10" t="s">
        <v>366</v>
      </c>
      <c r="E267" s="236"/>
      <c r="F267" s="110">
        <v>1</v>
      </c>
      <c r="G267" s="111" t="s">
        <v>279</v>
      </c>
      <c r="H267" s="112" t="s">
        <v>279</v>
      </c>
      <c r="I267" s="115" t="s">
        <v>279</v>
      </c>
      <c r="J267" s="111">
        <v>1</v>
      </c>
      <c r="K267" s="112">
        <v>0.1</v>
      </c>
      <c r="L267" s="115">
        <f t="shared" si="31"/>
        <v>0.1</v>
      </c>
      <c r="M267" s="111" t="s">
        <v>279</v>
      </c>
      <c r="N267" s="112" t="s">
        <v>279</v>
      </c>
      <c r="O267" s="115" t="s">
        <v>279</v>
      </c>
      <c r="P267" s="105"/>
    </row>
    <row r="268" spans="4:16" ht="16.5" thickBot="1" x14ac:dyDescent="0.3">
      <c r="D268" s="12" t="s">
        <v>367</v>
      </c>
      <c r="E268" s="236"/>
      <c r="F268" s="110">
        <v>1</v>
      </c>
      <c r="G268" s="111" t="s">
        <v>279</v>
      </c>
      <c r="H268" s="112" t="s">
        <v>279</v>
      </c>
      <c r="I268" s="115" t="s">
        <v>279</v>
      </c>
      <c r="J268" s="111">
        <v>1</v>
      </c>
      <c r="K268" s="112">
        <v>0.3</v>
      </c>
      <c r="L268" s="115">
        <f t="shared" si="31"/>
        <v>0.3</v>
      </c>
      <c r="M268" s="111" t="s">
        <v>279</v>
      </c>
      <c r="N268" s="112" t="s">
        <v>279</v>
      </c>
      <c r="O268" s="115" t="s">
        <v>279</v>
      </c>
      <c r="P268" s="105"/>
    </row>
    <row r="269" spans="4:16" ht="16.5" thickBot="1" x14ac:dyDescent="0.3">
      <c r="D269" s="10" t="s">
        <v>368</v>
      </c>
      <c r="E269" s="236"/>
      <c r="F269" s="110">
        <v>1</v>
      </c>
      <c r="G269" s="111" t="s">
        <v>279</v>
      </c>
      <c r="H269" s="112" t="s">
        <v>279</v>
      </c>
      <c r="I269" s="115" t="s">
        <v>279</v>
      </c>
      <c r="J269" s="111">
        <v>1</v>
      </c>
      <c r="K269" s="112">
        <v>0.1</v>
      </c>
      <c r="L269" s="115">
        <f t="shared" si="31"/>
        <v>0.1</v>
      </c>
      <c r="M269" s="111" t="s">
        <v>279</v>
      </c>
      <c r="N269" s="112" t="s">
        <v>279</v>
      </c>
      <c r="O269" s="115" t="s">
        <v>279</v>
      </c>
      <c r="P269" s="105"/>
    </row>
    <row r="270" spans="4:16" ht="32.25" thickBot="1" x14ac:dyDescent="0.3">
      <c r="D270" s="12" t="s">
        <v>369</v>
      </c>
      <c r="E270" s="236"/>
      <c r="F270" s="110">
        <v>1</v>
      </c>
      <c r="G270" s="111" t="s">
        <v>279</v>
      </c>
      <c r="H270" s="112" t="s">
        <v>279</v>
      </c>
      <c r="I270" s="115" t="s">
        <v>279</v>
      </c>
      <c r="J270" s="111">
        <v>1</v>
      </c>
      <c r="K270" s="112">
        <v>0.05</v>
      </c>
      <c r="L270" s="115">
        <f t="shared" si="31"/>
        <v>0.05</v>
      </c>
      <c r="M270" s="111" t="s">
        <v>279</v>
      </c>
      <c r="N270" s="112" t="s">
        <v>279</v>
      </c>
      <c r="O270" s="115" t="s">
        <v>279</v>
      </c>
      <c r="P270" s="105"/>
    </row>
    <row r="271" spans="4:16" ht="32.25" thickBot="1" x14ac:dyDescent="0.3">
      <c r="D271" s="12" t="s">
        <v>370</v>
      </c>
      <c r="E271" s="236"/>
      <c r="F271" s="110">
        <v>1</v>
      </c>
      <c r="G271" s="111" t="s">
        <v>279</v>
      </c>
      <c r="H271" s="112" t="s">
        <v>279</v>
      </c>
      <c r="I271" s="115" t="s">
        <v>279</v>
      </c>
      <c r="J271" s="111">
        <v>1</v>
      </c>
      <c r="K271" s="112">
        <v>0.15</v>
      </c>
      <c r="L271" s="115">
        <f t="shared" si="31"/>
        <v>0.15</v>
      </c>
      <c r="M271" s="111" t="s">
        <v>279</v>
      </c>
      <c r="N271" s="112" t="s">
        <v>279</v>
      </c>
      <c r="O271" s="115" t="s">
        <v>279</v>
      </c>
      <c r="P271" s="105"/>
    </row>
    <row r="272" spans="4:16" ht="16.5" thickBot="1" x14ac:dyDescent="0.3">
      <c r="D272" s="10" t="s">
        <v>371</v>
      </c>
      <c r="E272" s="236"/>
      <c r="F272" s="110">
        <v>1</v>
      </c>
      <c r="G272" s="111" t="s">
        <v>279</v>
      </c>
      <c r="H272" s="112" t="s">
        <v>279</v>
      </c>
      <c r="I272" s="115" t="s">
        <v>279</v>
      </c>
      <c r="J272" s="111">
        <v>1</v>
      </c>
      <c r="K272" s="112">
        <v>0.05</v>
      </c>
      <c r="L272" s="115">
        <f t="shared" si="31"/>
        <v>0.05</v>
      </c>
      <c r="M272" s="111" t="s">
        <v>279</v>
      </c>
      <c r="N272" s="112" t="s">
        <v>279</v>
      </c>
      <c r="O272" s="115" t="s">
        <v>279</v>
      </c>
      <c r="P272" s="105"/>
    </row>
    <row r="273" spans="4:16" ht="16.5" thickBot="1" x14ac:dyDescent="0.3">
      <c r="D273" s="10" t="s">
        <v>326</v>
      </c>
      <c r="E273" s="236"/>
      <c r="F273" s="110">
        <v>1</v>
      </c>
      <c r="G273" s="111" t="s">
        <v>279</v>
      </c>
      <c r="H273" s="112" t="s">
        <v>279</v>
      </c>
      <c r="I273" s="115" t="s">
        <v>279</v>
      </c>
      <c r="J273" s="111">
        <v>1</v>
      </c>
      <c r="K273" s="112">
        <v>0.1</v>
      </c>
      <c r="L273" s="115">
        <f t="shared" si="31"/>
        <v>0.1</v>
      </c>
      <c r="M273" s="111" t="s">
        <v>279</v>
      </c>
      <c r="N273" s="112" t="s">
        <v>279</v>
      </c>
      <c r="O273" s="115" t="s">
        <v>279</v>
      </c>
      <c r="P273" s="105"/>
    </row>
    <row r="274" spans="4:16" ht="16.5" thickBot="1" x14ac:dyDescent="0.3">
      <c r="D274" s="14" t="s">
        <v>372</v>
      </c>
      <c r="E274" s="236"/>
      <c r="F274" s="110">
        <v>1</v>
      </c>
      <c r="G274" s="111" t="s">
        <v>279</v>
      </c>
      <c r="H274" s="112" t="s">
        <v>279</v>
      </c>
      <c r="I274" s="115" t="s">
        <v>279</v>
      </c>
      <c r="J274" s="111">
        <v>1</v>
      </c>
      <c r="K274" s="112">
        <v>0.15</v>
      </c>
      <c r="L274" s="115">
        <f t="shared" si="31"/>
        <v>0.15</v>
      </c>
      <c r="M274" s="111">
        <v>1</v>
      </c>
      <c r="N274" s="112">
        <v>0.15</v>
      </c>
      <c r="O274" s="115">
        <f>N274/F274</f>
        <v>0.15</v>
      </c>
      <c r="P274" s="105"/>
    </row>
    <row r="275" spans="4:16" ht="16.5" thickBot="1" x14ac:dyDescent="0.3">
      <c r="D275" s="13" t="s">
        <v>373</v>
      </c>
      <c r="E275" s="236"/>
      <c r="F275" s="110">
        <v>1</v>
      </c>
      <c r="G275" s="111" t="s">
        <v>279</v>
      </c>
      <c r="H275" s="112" t="s">
        <v>279</v>
      </c>
      <c r="I275" s="115" t="s">
        <v>279</v>
      </c>
      <c r="J275" s="111">
        <v>1</v>
      </c>
      <c r="K275" s="112">
        <v>0.2</v>
      </c>
      <c r="L275" s="115">
        <f t="shared" si="31"/>
        <v>0.2</v>
      </c>
      <c r="M275" s="111">
        <v>1</v>
      </c>
      <c r="N275" s="112">
        <v>0.2</v>
      </c>
      <c r="O275" s="115">
        <f>N275/F275</f>
        <v>0.2</v>
      </c>
      <c r="P275" s="105"/>
    </row>
    <row r="276" spans="4:16" ht="16.5" thickBot="1" x14ac:dyDescent="0.3">
      <c r="D276" s="13" t="s">
        <v>374</v>
      </c>
      <c r="E276" s="236"/>
      <c r="F276" s="110">
        <v>1</v>
      </c>
      <c r="G276" s="111" t="s">
        <v>279</v>
      </c>
      <c r="H276" s="112" t="s">
        <v>279</v>
      </c>
      <c r="I276" s="115" t="s">
        <v>279</v>
      </c>
      <c r="J276" s="111">
        <v>1</v>
      </c>
      <c r="K276" s="112">
        <v>0.1</v>
      </c>
      <c r="L276" s="115">
        <f t="shared" si="31"/>
        <v>0.1</v>
      </c>
      <c r="M276" s="111" t="s">
        <v>279</v>
      </c>
      <c r="N276" s="112" t="s">
        <v>279</v>
      </c>
      <c r="O276" s="115" t="s">
        <v>279</v>
      </c>
      <c r="P276" s="105"/>
    </row>
    <row r="277" spans="4:16" ht="16.5" thickBot="1" x14ac:dyDescent="0.3">
      <c r="D277" s="13" t="s">
        <v>375</v>
      </c>
      <c r="E277" s="236"/>
      <c r="F277" s="110">
        <v>1</v>
      </c>
      <c r="G277" s="111" t="s">
        <v>279</v>
      </c>
      <c r="H277" s="112" t="s">
        <v>279</v>
      </c>
      <c r="I277" s="115" t="s">
        <v>279</v>
      </c>
      <c r="J277" s="111">
        <v>1</v>
      </c>
      <c r="K277" s="112">
        <v>0.1</v>
      </c>
      <c r="L277" s="115">
        <f t="shared" si="31"/>
        <v>0.1</v>
      </c>
      <c r="M277" s="111" t="s">
        <v>279</v>
      </c>
      <c r="N277" s="112" t="s">
        <v>279</v>
      </c>
      <c r="O277" s="115" t="s">
        <v>279</v>
      </c>
      <c r="P277" s="105"/>
    </row>
    <row r="278" spans="4:16" ht="16.5" thickBot="1" x14ac:dyDescent="0.3">
      <c r="D278" s="10" t="s">
        <v>376</v>
      </c>
      <c r="E278" s="236"/>
      <c r="F278" s="110">
        <v>1</v>
      </c>
      <c r="G278" s="111" t="s">
        <v>279</v>
      </c>
      <c r="H278" s="112" t="s">
        <v>279</v>
      </c>
      <c r="I278" s="115" t="s">
        <v>279</v>
      </c>
      <c r="J278" s="111">
        <v>1</v>
      </c>
      <c r="K278" s="112">
        <v>0.1</v>
      </c>
      <c r="L278" s="115">
        <f t="shared" si="31"/>
        <v>0.1</v>
      </c>
      <c r="M278" s="111" t="s">
        <v>279</v>
      </c>
      <c r="N278" s="112" t="s">
        <v>279</v>
      </c>
      <c r="O278" s="115" t="s">
        <v>279</v>
      </c>
      <c r="P278" s="105"/>
    </row>
    <row r="279" spans="4:16" ht="16.5" thickBot="1" x14ac:dyDescent="0.3">
      <c r="D279" s="12" t="s">
        <v>377</v>
      </c>
      <c r="E279" s="236"/>
      <c r="F279" s="110">
        <v>1</v>
      </c>
      <c r="G279" s="111" t="s">
        <v>279</v>
      </c>
      <c r="H279" s="112" t="s">
        <v>279</v>
      </c>
      <c r="I279" s="115" t="s">
        <v>279</v>
      </c>
      <c r="J279" s="111">
        <v>1</v>
      </c>
      <c r="K279" s="112">
        <v>0.3</v>
      </c>
      <c r="L279" s="115">
        <f t="shared" si="31"/>
        <v>0.3</v>
      </c>
      <c r="M279" s="111" t="s">
        <v>279</v>
      </c>
      <c r="N279" s="112" t="s">
        <v>279</v>
      </c>
      <c r="O279" s="115" t="s">
        <v>279</v>
      </c>
      <c r="P279" s="105"/>
    </row>
    <row r="280" spans="4:16" ht="16.5" thickBot="1" x14ac:dyDescent="0.3">
      <c r="D280" s="12" t="s">
        <v>333</v>
      </c>
      <c r="E280" s="236"/>
      <c r="F280" s="110">
        <v>1</v>
      </c>
      <c r="G280" s="111" t="s">
        <v>279</v>
      </c>
      <c r="H280" s="112" t="s">
        <v>279</v>
      </c>
      <c r="I280" s="115" t="s">
        <v>279</v>
      </c>
      <c r="J280" s="111">
        <v>1</v>
      </c>
      <c r="K280" s="112">
        <v>0.1</v>
      </c>
      <c r="L280" s="115">
        <f t="shared" si="31"/>
        <v>0.1</v>
      </c>
      <c r="M280" s="111" t="s">
        <v>279</v>
      </c>
      <c r="N280" s="112" t="s">
        <v>279</v>
      </c>
      <c r="O280" s="115" t="s">
        <v>279</v>
      </c>
      <c r="P280" s="105"/>
    </row>
    <row r="281" spans="4:16" ht="16.5" thickBot="1" x14ac:dyDescent="0.3">
      <c r="D281" s="10" t="s">
        <v>378</v>
      </c>
      <c r="E281" s="236"/>
      <c r="F281" s="110">
        <v>1</v>
      </c>
      <c r="G281" s="111" t="s">
        <v>279</v>
      </c>
      <c r="H281" s="112" t="s">
        <v>279</v>
      </c>
      <c r="I281" s="115" t="s">
        <v>279</v>
      </c>
      <c r="J281" s="111">
        <v>1</v>
      </c>
      <c r="K281" s="112">
        <v>0.1</v>
      </c>
      <c r="L281" s="115">
        <f t="shared" si="31"/>
        <v>0.1</v>
      </c>
      <c r="M281" s="111" t="s">
        <v>279</v>
      </c>
      <c r="N281" s="112" t="s">
        <v>279</v>
      </c>
      <c r="O281" s="115" t="s">
        <v>279</v>
      </c>
      <c r="P281" s="105"/>
    </row>
    <row r="282" spans="4:16" ht="16.5" thickBot="1" x14ac:dyDescent="0.3">
      <c r="D282" s="11" t="s">
        <v>334</v>
      </c>
      <c r="E282" s="236"/>
      <c r="F282" s="110">
        <v>1</v>
      </c>
      <c r="G282" s="111" t="s">
        <v>279</v>
      </c>
      <c r="H282" s="112" t="s">
        <v>279</v>
      </c>
      <c r="I282" s="115" t="s">
        <v>279</v>
      </c>
      <c r="J282" s="111">
        <v>1</v>
      </c>
      <c r="K282" s="112">
        <v>0.05</v>
      </c>
      <c r="L282" s="115">
        <f t="shared" si="31"/>
        <v>0.05</v>
      </c>
      <c r="M282" s="111" t="s">
        <v>279</v>
      </c>
      <c r="N282" s="112" t="s">
        <v>279</v>
      </c>
      <c r="O282" s="115" t="s">
        <v>279</v>
      </c>
      <c r="P282" s="105"/>
    </row>
    <row r="283" spans="4:16" ht="16.5" thickBot="1" x14ac:dyDescent="0.3">
      <c r="D283" s="13" t="s">
        <v>379</v>
      </c>
      <c r="E283" s="236"/>
      <c r="F283" s="110">
        <v>1</v>
      </c>
      <c r="G283" s="111" t="s">
        <v>279</v>
      </c>
      <c r="H283" s="112" t="s">
        <v>279</v>
      </c>
      <c r="I283" s="115" t="s">
        <v>279</v>
      </c>
      <c r="J283" s="111">
        <v>1</v>
      </c>
      <c r="K283" s="112">
        <v>0.1</v>
      </c>
      <c r="L283" s="115">
        <f t="shared" si="31"/>
        <v>0.1</v>
      </c>
      <c r="M283" s="111" t="s">
        <v>279</v>
      </c>
      <c r="N283" s="112" t="s">
        <v>279</v>
      </c>
      <c r="O283" s="115" t="s">
        <v>279</v>
      </c>
      <c r="P283" s="105"/>
    </row>
    <row r="284" spans="4:16" ht="16.5" thickBot="1" x14ac:dyDescent="0.3">
      <c r="D284" s="11" t="s">
        <v>380</v>
      </c>
      <c r="E284" s="236"/>
      <c r="F284" s="110">
        <v>1</v>
      </c>
      <c r="G284" s="111" t="s">
        <v>279</v>
      </c>
      <c r="H284" s="112" t="s">
        <v>279</v>
      </c>
      <c r="I284" s="115" t="s">
        <v>279</v>
      </c>
      <c r="J284" s="111">
        <v>1</v>
      </c>
      <c r="K284" s="112">
        <v>0.05</v>
      </c>
      <c r="L284" s="115">
        <f>K284/F284</f>
        <v>0.05</v>
      </c>
      <c r="M284" s="111" t="s">
        <v>279</v>
      </c>
      <c r="N284" s="112" t="s">
        <v>279</v>
      </c>
      <c r="O284" s="115" t="s">
        <v>279</v>
      </c>
      <c r="P284" s="105"/>
    </row>
    <row r="285" spans="4:16" ht="16.5" thickBot="1" x14ac:dyDescent="0.3">
      <c r="D285" s="13" t="s">
        <v>381</v>
      </c>
      <c r="E285" s="237" t="s">
        <v>101</v>
      </c>
      <c r="F285" s="110">
        <v>3</v>
      </c>
      <c r="G285" s="111" t="s">
        <v>279</v>
      </c>
      <c r="H285" s="112" t="s">
        <v>279</v>
      </c>
      <c r="I285" s="115" t="s">
        <v>279</v>
      </c>
      <c r="J285" s="111">
        <v>1</v>
      </c>
      <c r="K285" s="112">
        <v>0.05</v>
      </c>
      <c r="L285" s="115">
        <f t="shared" ref="L285" si="32">K285/F285</f>
        <v>1.6666666666666666E-2</v>
      </c>
      <c r="M285" s="111" t="s">
        <v>279</v>
      </c>
      <c r="N285" s="112" t="s">
        <v>279</v>
      </c>
      <c r="O285" s="115" t="s">
        <v>279</v>
      </c>
      <c r="P285" s="105"/>
    </row>
    <row r="286" spans="4:16" ht="16.5" thickBot="1" x14ac:dyDescent="0.3">
      <c r="D286" s="12" t="s">
        <v>382</v>
      </c>
      <c r="E286" s="236"/>
      <c r="F286" s="110">
        <v>3</v>
      </c>
      <c r="G286" s="111" t="s">
        <v>279</v>
      </c>
      <c r="H286" s="112" t="s">
        <v>279</v>
      </c>
      <c r="I286" s="115" t="s">
        <v>279</v>
      </c>
      <c r="J286" s="111" t="s">
        <v>279</v>
      </c>
      <c r="K286" s="112" t="s">
        <v>279</v>
      </c>
      <c r="L286" s="115" t="s">
        <v>279</v>
      </c>
      <c r="M286" s="111">
        <v>1</v>
      </c>
      <c r="N286" s="112">
        <v>0.1</v>
      </c>
      <c r="O286" s="115">
        <f>N286/F286</f>
        <v>3.3333333333333333E-2</v>
      </c>
      <c r="P286" s="105"/>
    </row>
    <row r="287" spans="4:16" ht="16.5" thickBot="1" x14ac:dyDescent="0.3">
      <c r="D287" s="12" t="s">
        <v>383</v>
      </c>
      <c r="E287" s="236"/>
      <c r="F287" s="110">
        <v>3</v>
      </c>
      <c r="G287" s="111" t="s">
        <v>279</v>
      </c>
      <c r="H287" s="112" t="s">
        <v>279</v>
      </c>
      <c r="I287" s="115" t="s">
        <v>279</v>
      </c>
      <c r="J287" s="111" t="s">
        <v>279</v>
      </c>
      <c r="K287" s="112" t="s">
        <v>279</v>
      </c>
      <c r="L287" s="115" t="s">
        <v>279</v>
      </c>
      <c r="M287" s="111">
        <v>1</v>
      </c>
      <c r="N287" s="112">
        <v>0.1</v>
      </c>
      <c r="O287" s="115">
        <f>N287/F287</f>
        <v>3.3333333333333333E-2</v>
      </c>
      <c r="P287" s="105"/>
    </row>
    <row r="288" spans="4:16" ht="16.5" thickBot="1" x14ac:dyDescent="0.3">
      <c r="D288" s="10" t="s">
        <v>384</v>
      </c>
      <c r="E288" s="236"/>
      <c r="F288" s="110">
        <v>3</v>
      </c>
      <c r="G288" s="111" t="s">
        <v>279</v>
      </c>
      <c r="H288" s="112" t="s">
        <v>279</v>
      </c>
      <c r="I288" s="115" t="s">
        <v>279</v>
      </c>
      <c r="J288" s="111">
        <v>1</v>
      </c>
      <c r="K288" s="112">
        <v>0.2</v>
      </c>
      <c r="L288" s="115">
        <f t="shared" ref="L288:L289" si="33">K288/F288</f>
        <v>6.6666666666666666E-2</v>
      </c>
      <c r="M288" s="111" t="s">
        <v>279</v>
      </c>
      <c r="N288" s="112" t="s">
        <v>279</v>
      </c>
      <c r="O288" s="115" t="s">
        <v>279</v>
      </c>
      <c r="P288" s="105"/>
    </row>
    <row r="289" spans="4:16" ht="16.5" thickBot="1" x14ac:dyDescent="0.3">
      <c r="D289" s="11" t="s">
        <v>385</v>
      </c>
      <c r="E289" s="236"/>
      <c r="F289" s="110">
        <v>3</v>
      </c>
      <c r="G289" s="111" t="s">
        <v>279</v>
      </c>
      <c r="H289" s="112" t="s">
        <v>279</v>
      </c>
      <c r="I289" s="115" t="s">
        <v>279</v>
      </c>
      <c r="J289" s="111">
        <v>1</v>
      </c>
      <c r="K289" s="112">
        <v>0.15</v>
      </c>
      <c r="L289" s="115">
        <f t="shared" si="33"/>
        <v>4.9999999999999996E-2</v>
      </c>
      <c r="M289" s="111" t="s">
        <v>279</v>
      </c>
      <c r="N289" s="112" t="s">
        <v>279</v>
      </c>
      <c r="O289" s="115" t="s">
        <v>279</v>
      </c>
      <c r="P289" s="105"/>
    </row>
    <row r="290" spans="4:16" ht="16.5" thickBot="1" x14ac:dyDescent="0.3">
      <c r="D290" s="13" t="s">
        <v>386</v>
      </c>
      <c r="E290" s="236"/>
      <c r="F290" s="110">
        <v>3</v>
      </c>
      <c r="G290" s="111" t="s">
        <v>279</v>
      </c>
      <c r="H290" s="112" t="s">
        <v>279</v>
      </c>
      <c r="I290" s="115" t="s">
        <v>279</v>
      </c>
      <c r="J290" s="111" t="s">
        <v>279</v>
      </c>
      <c r="K290" s="112" t="s">
        <v>279</v>
      </c>
      <c r="L290" s="115" t="s">
        <v>279</v>
      </c>
      <c r="M290" s="111">
        <v>1</v>
      </c>
      <c r="N290" s="112">
        <v>0.15</v>
      </c>
      <c r="O290" s="115">
        <f>N290/F290</f>
        <v>4.9999999999999996E-2</v>
      </c>
      <c r="P290" s="105"/>
    </row>
    <row r="291" spans="4:16" ht="16.5" thickBot="1" x14ac:dyDescent="0.3">
      <c r="D291" s="100" t="s">
        <v>334</v>
      </c>
      <c r="E291" s="236"/>
      <c r="F291" s="124" t="s">
        <v>279</v>
      </c>
      <c r="G291" s="124" t="s">
        <v>279</v>
      </c>
      <c r="H291" s="124" t="s">
        <v>279</v>
      </c>
      <c r="I291" s="125" t="s">
        <v>279</v>
      </c>
      <c r="J291" s="124" t="s">
        <v>279</v>
      </c>
      <c r="K291" s="124" t="s">
        <v>279</v>
      </c>
      <c r="L291" s="124" t="s">
        <v>279</v>
      </c>
      <c r="M291" s="124" t="s">
        <v>279</v>
      </c>
      <c r="N291" s="124" t="s">
        <v>279</v>
      </c>
      <c r="O291" s="125" t="s">
        <v>279</v>
      </c>
      <c r="P291" s="105"/>
    </row>
    <row r="292" spans="4:16" ht="16.5" thickBot="1" x14ac:dyDescent="0.3">
      <c r="D292" s="13" t="s">
        <v>341</v>
      </c>
      <c r="E292" s="236"/>
      <c r="F292" s="110">
        <v>3</v>
      </c>
      <c r="G292" s="111" t="s">
        <v>279</v>
      </c>
      <c r="H292" s="112" t="s">
        <v>279</v>
      </c>
      <c r="I292" s="115" t="s">
        <v>279</v>
      </c>
      <c r="J292" s="111">
        <v>1</v>
      </c>
      <c r="K292" s="112">
        <v>0.15</v>
      </c>
      <c r="L292" s="115">
        <f t="shared" ref="L292:L293" si="34">K292/F292</f>
        <v>4.9999999999999996E-2</v>
      </c>
      <c r="M292" s="111" t="s">
        <v>279</v>
      </c>
      <c r="N292" s="112" t="s">
        <v>279</v>
      </c>
      <c r="O292" s="115" t="s">
        <v>279</v>
      </c>
      <c r="P292" s="105"/>
    </row>
    <row r="293" spans="4:16" ht="16.5" thickBot="1" x14ac:dyDescent="0.3">
      <c r="D293" s="10" t="s">
        <v>387</v>
      </c>
      <c r="E293" s="236"/>
      <c r="F293" s="110">
        <v>6</v>
      </c>
      <c r="G293" s="111" t="s">
        <v>279</v>
      </c>
      <c r="H293" s="112" t="s">
        <v>279</v>
      </c>
      <c r="I293" s="115" t="s">
        <v>279</v>
      </c>
      <c r="J293" s="111">
        <v>1</v>
      </c>
      <c r="K293" s="112">
        <v>0.1</v>
      </c>
      <c r="L293" s="115">
        <f t="shared" si="34"/>
        <v>1.6666666666666666E-2</v>
      </c>
      <c r="M293" s="111" t="s">
        <v>279</v>
      </c>
      <c r="N293" s="112" t="s">
        <v>279</v>
      </c>
      <c r="O293" s="115" t="s">
        <v>279</v>
      </c>
      <c r="P293" s="105"/>
    </row>
    <row r="294" spans="4:16" ht="16.5" thickBot="1" x14ac:dyDescent="0.3">
      <c r="D294" s="12" t="s">
        <v>351</v>
      </c>
      <c r="E294" s="236"/>
      <c r="F294" s="110">
        <v>6</v>
      </c>
      <c r="G294" s="111" t="s">
        <v>279</v>
      </c>
      <c r="H294" s="112" t="s">
        <v>279</v>
      </c>
      <c r="I294" s="115" t="s">
        <v>279</v>
      </c>
      <c r="J294" s="111" t="s">
        <v>279</v>
      </c>
      <c r="K294" s="112" t="s">
        <v>279</v>
      </c>
      <c r="L294" s="115" t="s">
        <v>279</v>
      </c>
      <c r="M294" s="111">
        <v>1</v>
      </c>
      <c r="N294" s="112">
        <v>0.05</v>
      </c>
      <c r="O294" s="115">
        <f>N294/F294</f>
        <v>8.3333333333333332E-3</v>
      </c>
      <c r="P294" s="105"/>
    </row>
    <row r="295" spans="4:16" ht="16.5" thickBot="1" x14ac:dyDescent="0.3">
      <c r="D295" s="100" t="s">
        <v>388</v>
      </c>
      <c r="E295" s="236"/>
      <c r="F295" s="124" t="s">
        <v>279</v>
      </c>
      <c r="G295" s="124" t="s">
        <v>279</v>
      </c>
      <c r="H295" s="124" t="s">
        <v>279</v>
      </c>
      <c r="I295" s="125" t="s">
        <v>279</v>
      </c>
      <c r="J295" s="124" t="s">
        <v>279</v>
      </c>
      <c r="K295" s="124" t="s">
        <v>279</v>
      </c>
      <c r="L295" s="125" t="s">
        <v>279</v>
      </c>
      <c r="M295" s="124" t="s">
        <v>279</v>
      </c>
      <c r="N295" s="124" t="s">
        <v>279</v>
      </c>
      <c r="O295" s="124" t="s">
        <v>279</v>
      </c>
      <c r="P295" s="105"/>
    </row>
    <row r="296" spans="4:16" ht="16.5" thickBot="1" x14ac:dyDescent="0.3">
      <c r="D296" s="12" t="s">
        <v>389</v>
      </c>
      <c r="E296" s="238"/>
      <c r="F296" s="110">
        <v>12</v>
      </c>
      <c r="G296" s="111" t="s">
        <v>279</v>
      </c>
      <c r="H296" s="112" t="s">
        <v>279</v>
      </c>
      <c r="I296" s="115" t="s">
        <v>279</v>
      </c>
      <c r="J296" s="111">
        <v>1</v>
      </c>
      <c r="K296" s="112">
        <v>0.2</v>
      </c>
      <c r="L296" s="115">
        <f t="shared" ref="L296" si="35">K296/F296</f>
        <v>1.6666666666666666E-2</v>
      </c>
      <c r="M296" s="111" t="s">
        <v>279</v>
      </c>
      <c r="N296" s="112" t="s">
        <v>279</v>
      </c>
      <c r="O296" s="115" t="s">
        <v>279</v>
      </c>
      <c r="P296" s="105"/>
    </row>
    <row r="297" spans="4:16" ht="15.75" x14ac:dyDescent="0.25">
      <c r="D297" s="105"/>
      <c r="E297" s="105"/>
      <c r="F297" s="108"/>
      <c r="G297" s="108"/>
      <c r="H297" s="108"/>
      <c r="I297" s="108"/>
      <c r="J297" s="108"/>
      <c r="K297" s="108"/>
      <c r="L297" s="108"/>
      <c r="M297" s="108"/>
      <c r="N297" s="108"/>
      <c r="O297" s="105"/>
      <c r="P297" s="105"/>
    </row>
    <row r="298" spans="4:16" ht="15.75" x14ac:dyDescent="0.25">
      <c r="D298" s="105"/>
      <c r="E298" s="105"/>
      <c r="F298" s="108"/>
      <c r="G298" s="108"/>
      <c r="H298" s="108"/>
      <c r="I298" s="108"/>
      <c r="J298" s="108"/>
      <c r="K298" s="108"/>
      <c r="L298" s="108"/>
      <c r="M298" s="108"/>
      <c r="N298" s="108"/>
      <c r="O298" s="105"/>
      <c r="P298" s="105"/>
    </row>
    <row r="299" spans="4:16" ht="15.75" x14ac:dyDescent="0.25">
      <c r="D299" s="31" t="s">
        <v>305</v>
      </c>
      <c r="E299" s="106" t="s">
        <v>288</v>
      </c>
      <c r="F299" s="107">
        <v>10</v>
      </c>
      <c r="G299" s="108"/>
      <c r="H299" s="108"/>
      <c r="I299" s="108"/>
      <c r="J299" s="108"/>
      <c r="K299" s="108"/>
      <c r="L299" s="108"/>
      <c r="M299" s="108"/>
      <c r="N299" s="108"/>
      <c r="O299" s="105"/>
      <c r="P299" s="105"/>
    </row>
    <row r="300" spans="4:16" ht="16.5" thickBot="1" x14ac:dyDescent="0.3">
      <c r="D300" s="31"/>
      <c r="E300" s="105"/>
      <c r="F300" s="108"/>
      <c r="G300" s="108"/>
      <c r="H300" s="108"/>
      <c r="I300" s="108"/>
      <c r="J300" s="108"/>
      <c r="K300" s="108"/>
      <c r="L300" s="108"/>
      <c r="M300" s="108"/>
      <c r="N300" s="108"/>
      <c r="O300" s="105"/>
      <c r="P300" s="105"/>
    </row>
    <row r="301" spans="4:16" ht="48" thickBot="1" x14ac:dyDescent="0.3">
      <c r="D301" s="21" t="s">
        <v>70</v>
      </c>
      <c r="E301" s="23" t="s">
        <v>137</v>
      </c>
      <c r="F301" s="109" t="s">
        <v>292</v>
      </c>
      <c r="G301" s="26" t="s">
        <v>282</v>
      </c>
      <c r="H301" s="26" t="s">
        <v>281</v>
      </c>
      <c r="I301" s="44" t="s">
        <v>293</v>
      </c>
      <c r="J301" s="26" t="s">
        <v>278</v>
      </c>
      <c r="K301" s="26" t="s">
        <v>281</v>
      </c>
      <c r="L301" s="44" t="s">
        <v>293</v>
      </c>
      <c r="M301" s="26" t="s">
        <v>277</v>
      </c>
      <c r="N301" s="26" t="s">
        <v>281</v>
      </c>
      <c r="O301" s="44" t="s">
        <v>293</v>
      </c>
      <c r="P301" s="105"/>
    </row>
    <row r="302" spans="4:16" ht="16.5" thickBot="1" x14ac:dyDescent="0.3">
      <c r="D302" s="10" t="s">
        <v>446</v>
      </c>
      <c r="E302" s="168" t="s">
        <v>71</v>
      </c>
      <c r="F302" s="54">
        <v>1</v>
      </c>
      <c r="G302" s="111" t="s">
        <v>279</v>
      </c>
      <c r="H302" s="112" t="s">
        <v>279</v>
      </c>
      <c r="I302" s="115" t="s">
        <v>279</v>
      </c>
      <c r="J302" s="111" t="s">
        <v>279</v>
      </c>
      <c r="K302" s="112" t="s">
        <v>279</v>
      </c>
      <c r="L302" s="115" t="s">
        <v>279</v>
      </c>
      <c r="M302" s="111">
        <v>1</v>
      </c>
      <c r="N302" s="112">
        <v>0.2</v>
      </c>
      <c r="O302" s="115">
        <f>N302/F302</f>
        <v>0.2</v>
      </c>
      <c r="P302" s="105"/>
    </row>
    <row r="303" spans="4:16" ht="16.5" thickBot="1" x14ac:dyDescent="0.3">
      <c r="D303" s="10" t="s">
        <v>447</v>
      </c>
      <c r="E303" s="169"/>
      <c r="F303" s="53">
        <v>1</v>
      </c>
      <c r="G303" s="111" t="s">
        <v>279</v>
      </c>
      <c r="H303" s="112" t="s">
        <v>279</v>
      </c>
      <c r="I303" s="115" t="s">
        <v>279</v>
      </c>
      <c r="J303" s="111">
        <v>1</v>
      </c>
      <c r="K303" s="112">
        <v>0.1</v>
      </c>
      <c r="L303" s="115"/>
      <c r="M303" s="111" t="s">
        <v>279</v>
      </c>
      <c r="N303" s="112" t="s">
        <v>279</v>
      </c>
      <c r="O303" s="115" t="s">
        <v>279</v>
      </c>
      <c r="P303" s="105"/>
    </row>
    <row r="304" spans="4:16" ht="16.5" thickBot="1" x14ac:dyDescent="0.3">
      <c r="D304" s="10" t="s">
        <v>448</v>
      </c>
      <c r="E304" s="169"/>
      <c r="F304" s="53">
        <v>1</v>
      </c>
      <c r="G304" s="111" t="s">
        <v>279</v>
      </c>
      <c r="H304" s="112" t="s">
        <v>279</v>
      </c>
      <c r="I304" s="115" t="s">
        <v>279</v>
      </c>
      <c r="J304" s="111" t="s">
        <v>279</v>
      </c>
      <c r="K304" s="112" t="s">
        <v>279</v>
      </c>
      <c r="L304" s="115" t="s">
        <v>279</v>
      </c>
      <c r="M304" s="111">
        <v>1</v>
      </c>
      <c r="N304" s="112">
        <v>0.5</v>
      </c>
      <c r="O304" s="115">
        <f>N304/F304</f>
        <v>0.5</v>
      </c>
      <c r="P304" s="105"/>
    </row>
    <row r="305" spans="4:16" ht="16.5" thickBot="1" x14ac:dyDescent="0.3">
      <c r="D305" s="10" t="s">
        <v>449</v>
      </c>
      <c r="E305" s="169"/>
      <c r="F305" s="53">
        <v>1</v>
      </c>
      <c r="G305" s="111" t="s">
        <v>279</v>
      </c>
      <c r="H305" s="112" t="s">
        <v>279</v>
      </c>
      <c r="I305" s="115" t="s">
        <v>279</v>
      </c>
      <c r="J305" s="111">
        <v>1</v>
      </c>
      <c r="K305" s="112">
        <v>0.1</v>
      </c>
      <c r="L305" s="115">
        <f t="shared" ref="L305:L317" si="36">K305/F305</f>
        <v>0.1</v>
      </c>
      <c r="M305" s="111" t="s">
        <v>279</v>
      </c>
      <c r="N305" s="112" t="s">
        <v>279</v>
      </c>
      <c r="O305" s="115" t="s">
        <v>279</v>
      </c>
      <c r="P305" s="105"/>
    </row>
    <row r="306" spans="4:16" ht="16.5" thickBot="1" x14ac:dyDescent="0.3">
      <c r="D306" s="10" t="s">
        <v>450</v>
      </c>
      <c r="E306" s="169"/>
      <c r="F306" s="50">
        <v>1</v>
      </c>
      <c r="G306" s="111" t="s">
        <v>279</v>
      </c>
      <c r="H306" s="112" t="s">
        <v>279</v>
      </c>
      <c r="I306" s="115" t="s">
        <v>279</v>
      </c>
      <c r="J306" s="111">
        <v>1</v>
      </c>
      <c r="K306" s="112">
        <v>0.1</v>
      </c>
      <c r="L306" s="115">
        <f t="shared" si="36"/>
        <v>0.1</v>
      </c>
      <c r="M306" s="111" t="s">
        <v>279</v>
      </c>
      <c r="N306" s="112" t="s">
        <v>279</v>
      </c>
      <c r="O306" s="115" t="s">
        <v>279</v>
      </c>
      <c r="P306" s="105"/>
    </row>
    <row r="307" spans="4:16" ht="16.5" thickBot="1" x14ac:dyDescent="0.3">
      <c r="D307" s="10" t="s">
        <v>451</v>
      </c>
      <c r="E307" s="169"/>
      <c r="F307" s="53">
        <v>1</v>
      </c>
      <c r="G307" s="111" t="s">
        <v>279</v>
      </c>
      <c r="H307" s="112" t="s">
        <v>279</v>
      </c>
      <c r="I307" s="115" t="s">
        <v>279</v>
      </c>
      <c r="J307" s="111">
        <v>1</v>
      </c>
      <c r="K307" s="112">
        <v>0.05</v>
      </c>
      <c r="L307" s="115">
        <f t="shared" si="36"/>
        <v>0.05</v>
      </c>
      <c r="M307" s="111" t="s">
        <v>279</v>
      </c>
      <c r="N307" s="112" t="s">
        <v>279</v>
      </c>
      <c r="O307" s="115" t="s">
        <v>279</v>
      </c>
      <c r="P307" s="105"/>
    </row>
    <row r="308" spans="4:16" ht="32.25" thickBot="1" x14ac:dyDescent="0.3">
      <c r="D308" s="12" t="s">
        <v>452</v>
      </c>
      <c r="E308" s="169"/>
      <c r="F308" s="53">
        <v>1</v>
      </c>
      <c r="G308" s="111" t="s">
        <v>279</v>
      </c>
      <c r="H308" s="112" t="s">
        <v>279</v>
      </c>
      <c r="I308" s="115" t="s">
        <v>279</v>
      </c>
      <c r="J308" s="111">
        <v>1</v>
      </c>
      <c r="K308" s="112">
        <v>0.05</v>
      </c>
      <c r="L308" s="115">
        <f t="shared" si="36"/>
        <v>0.05</v>
      </c>
      <c r="M308" s="111" t="s">
        <v>279</v>
      </c>
      <c r="N308" s="112" t="s">
        <v>279</v>
      </c>
      <c r="O308" s="115" t="s">
        <v>279</v>
      </c>
      <c r="P308" s="105"/>
    </row>
    <row r="309" spans="4:16" ht="16.5" thickBot="1" x14ac:dyDescent="0.3">
      <c r="D309" s="10" t="s">
        <v>453</v>
      </c>
      <c r="E309" s="169"/>
      <c r="F309" s="53">
        <v>1</v>
      </c>
      <c r="G309" s="111" t="s">
        <v>279</v>
      </c>
      <c r="H309" s="112" t="s">
        <v>279</v>
      </c>
      <c r="I309" s="115" t="s">
        <v>279</v>
      </c>
      <c r="J309" s="111">
        <v>1</v>
      </c>
      <c r="K309" s="112">
        <v>0.05</v>
      </c>
      <c r="L309" s="115">
        <f t="shared" si="36"/>
        <v>0.05</v>
      </c>
      <c r="M309" s="111" t="s">
        <v>279</v>
      </c>
      <c r="N309" s="112" t="s">
        <v>279</v>
      </c>
      <c r="O309" s="115" t="s">
        <v>279</v>
      </c>
      <c r="P309" s="105"/>
    </row>
    <row r="310" spans="4:16" ht="16.5" thickBot="1" x14ac:dyDescent="0.3">
      <c r="D310" s="10" t="s">
        <v>454</v>
      </c>
      <c r="E310" s="169"/>
      <c r="F310" s="53">
        <v>1</v>
      </c>
      <c r="G310" s="111" t="s">
        <v>279</v>
      </c>
      <c r="H310" s="112" t="s">
        <v>279</v>
      </c>
      <c r="I310" s="115" t="s">
        <v>279</v>
      </c>
      <c r="J310" s="111">
        <v>1</v>
      </c>
      <c r="K310" s="112">
        <v>0.05</v>
      </c>
      <c r="L310" s="115">
        <f t="shared" si="36"/>
        <v>0.05</v>
      </c>
      <c r="M310" s="111" t="s">
        <v>279</v>
      </c>
      <c r="N310" s="112" t="s">
        <v>279</v>
      </c>
      <c r="O310" s="115" t="s">
        <v>279</v>
      </c>
      <c r="P310" s="105"/>
    </row>
    <row r="311" spans="4:16" ht="16.5" thickBot="1" x14ac:dyDescent="0.3">
      <c r="D311" s="10" t="s">
        <v>455</v>
      </c>
      <c r="E311" s="169"/>
      <c r="F311" s="53">
        <v>1</v>
      </c>
      <c r="G311" s="111" t="s">
        <v>279</v>
      </c>
      <c r="H311" s="112" t="s">
        <v>279</v>
      </c>
      <c r="I311" s="115" t="s">
        <v>279</v>
      </c>
      <c r="J311" s="111">
        <v>1</v>
      </c>
      <c r="K311" s="112">
        <v>0.1</v>
      </c>
      <c r="L311" s="115">
        <f t="shared" si="36"/>
        <v>0.1</v>
      </c>
      <c r="M311" s="111" t="s">
        <v>279</v>
      </c>
      <c r="N311" s="112" t="s">
        <v>279</v>
      </c>
      <c r="O311" s="115" t="s">
        <v>279</v>
      </c>
      <c r="P311" s="105"/>
    </row>
    <row r="312" spans="4:16" ht="32.25" thickBot="1" x14ac:dyDescent="0.3">
      <c r="D312" s="12" t="s">
        <v>456</v>
      </c>
      <c r="E312" s="169"/>
      <c r="F312" s="53">
        <v>1</v>
      </c>
      <c r="G312" s="111" t="s">
        <v>279</v>
      </c>
      <c r="H312" s="112" t="s">
        <v>279</v>
      </c>
      <c r="I312" s="115" t="s">
        <v>279</v>
      </c>
      <c r="J312" s="111">
        <v>1</v>
      </c>
      <c r="K312" s="112">
        <v>0.15</v>
      </c>
      <c r="L312" s="115">
        <f t="shared" si="36"/>
        <v>0.15</v>
      </c>
      <c r="M312" s="111" t="s">
        <v>279</v>
      </c>
      <c r="N312" s="112" t="s">
        <v>279</v>
      </c>
      <c r="O312" s="115" t="s">
        <v>279</v>
      </c>
      <c r="P312" s="105"/>
    </row>
    <row r="313" spans="4:16" ht="16.5" thickBot="1" x14ac:dyDescent="0.3">
      <c r="D313" s="10" t="s">
        <v>457</v>
      </c>
      <c r="E313" s="169"/>
      <c r="F313" s="53">
        <v>1</v>
      </c>
      <c r="G313" s="111" t="s">
        <v>279</v>
      </c>
      <c r="H313" s="112" t="s">
        <v>279</v>
      </c>
      <c r="I313" s="115" t="s">
        <v>279</v>
      </c>
      <c r="J313" s="111">
        <v>1</v>
      </c>
      <c r="K313" s="112">
        <v>0.05</v>
      </c>
      <c r="L313" s="115">
        <f t="shared" si="36"/>
        <v>0.05</v>
      </c>
      <c r="M313" s="111" t="s">
        <v>279</v>
      </c>
      <c r="N313" s="112" t="s">
        <v>279</v>
      </c>
      <c r="O313" s="115" t="s">
        <v>279</v>
      </c>
      <c r="P313" s="105"/>
    </row>
    <row r="314" spans="4:16" ht="16.5" thickBot="1" x14ac:dyDescent="0.3">
      <c r="D314" s="10" t="s">
        <v>458</v>
      </c>
      <c r="E314" s="169"/>
      <c r="F314" s="53">
        <v>1</v>
      </c>
      <c r="G314" s="111" t="s">
        <v>279</v>
      </c>
      <c r="H314" s="112" t="s">
        <v>279</v>
      </c>
      <c r="I314" s="115" t="s">
        <v>279</v>
      </c>
      <c r="J314" s="111">
        <v>1</v>
      </c>
      <c r="K314" s="112">
        <v>0.05</v>
      </c>
      <c r="L314" s="115">
        <f t="shared" si="36"/>
        <v>0.05</v>
      </c>
      <c r="M314" s="111" t="s">
        <v>279</v>
      </c>
      <c r="N314" s="112" t="s">
        <v>279</v>
      </c>
      <c r="O314" s="115" t="s">
        <v>279</v>
      </c>
      <c r="P314" s="105"/>
    </row>
    <row r="315" spans="4:16" ht="16.5" thickBot="1" x14ac:dyDescent="0.3">
      <c r="D315" s="10" t="s">
        <v>334</v>
      </c>
      <c r="E315" s="169"/>
      <c r="F315" s="53">
        <v>1</v>
      </c>
      <c r="G315" s="111" t="s">
        <v>279</v>
      </c>
      <c r="H315" s="112" t="s">
        <v>279</v>
      </c>
      <c r="I315" s="115" t="s">
        <v>279</v>
      </c>
      <c r="J315" s="111">
        <v>1</v>
      </c>
      <c r="K315" s="112">
        <v>0.05</v>
      </c>
      <c r="L315" s="115">
        <f t="shared" si="36"/>
        <v>0.05</v>
      </c>
      <c r="M315" s="111" t="s">
        <v>279</v>
      </c>
      <c r="N315" s="112" t="s">
        <v>279</v>
      </c>
      <c r="O315" s="115" t="s">
        <v>279</v>
      </c>
      <c r="P315" s="105"/>
    </row>
    <row r="316" spans="4:16" ht="16.5" thickBot="1" x14ac:dyDescent="0.3">
      <c r="D316" s="10" t="s">
        <v>459</v>
      </c>
      <c r="E316" s="169"/>
      <c r="F316" s="53">
        <v>1</v>
      </c>
      <c r="G316" s="111" t="s">
        <v>279</v>
      </c>
      <c r="H316" s="112" t="s">
        <v>279</v>
      </c>
      <c r="I316" s="115" t="s">
        <v>279</v>
      </c>
      <c r="J316" s="111">
        <v>1</v>
      </c>
      <c r="K316" s="112">
        <v>0.05</v>
      </c>
      <c r="L316" s="115">
        <f t="shared" si="36"/>
        <v>0.05</v>
      </c>
      <c r="M316" s="111" t="s">
        <v>279</v>
      </c>
      <c r="N316" s="112" t="s">
        <v>279</v>
      </c>
      <c r="O316" s="115" t="s">
        <v>279</v>
      </c>
      <c r="P316" s="105"/>
    </row>
    <row r="317" spans="4:16" ht="16.5" thickBot="1" x14ac:dyDescent="0.3">
      <c r="D317" s="10" t="s">
        <v>403</v>
      </c>
      <c r="E317" s="169"/>
      <c r="F317" s="53">
        <v>1</v>
      </c>
      <c r="G317" s="111" t="s">
        <v>279</v>
      </c>
      <c r="H317" s="112" t="s">
        <v>279</v>
      </c>
      <c r="I317" s="115" t="s">
        <v>279</v>
      </c>
      <c r="J317" s="111">
        <v>1</v>
      </c>
      <c r="K317" s="112">
        <v>0.1</v>
      </c>
      <c r="L317" s="115">
        <f t="shared" si="36"/>
        <v>0.1</v>
      </c>
      <c r="M317" s="111" t="s">
        <v>279</v>
      </c>
      <c r="N317" s="112" t="s">
        <v>279</v>
      </c>
      <c r="O317" s="115" t="s">
        <v>279</v>
      </c>
      <c r="P317" s="105"/>
    </row>
    <row r="318" spans="4:16" ht="16.5" thickBot="1" x14ac:dyDescent="0.3">
      <c r="D318" s="10" t="s">
        <v>362</v>
      </c>
      <c r="E318" s="169" t="s">
        <v>101</v>
      </c>
      <c r="F318" s="53">
        <v>3</v>
      </c>
      <c r="G318" s="111" t="s">
        <v>279</v>
      </c>
      <c r="H318" s="112" t="s">
        <v>279</v>
      </c>
      <c r="I318" s="115" t="s">
        <v>279</v>
      </c>
      <c r="J318" s="111" t="s">
        <v>279</v>
      </c>
      <c r="K318" s="112" t="s">
        <v>279</v>
      </c>
      <c r="L318" s="115" t="s">
        <v>279</v>
      </c>
      <c r="M318" s="111">
        <v>1</v>
      </c>
      <c r="N318" s="112">
        <v>0.75</v>
      </c>
      <c r="O318" s="115">
        <f>N318/F318</f>
        <v>0.25</v>
      </c>
      <c r="P318" s="105"/>
    </row>
    <row r="319" spans="4:16" ht="16.5" thickBot="1" x14ac:dyDescent="0.3">
      <c r="D319" s="10" t="s">
        <v>408</v>
      </c>
      <c r="E319" s="169"/>
      <c r="F319" s="56">
        <v>3</v>
      </c>
      <c r="G319" s="111" t="s">
        <v>279</v>
      </c>
      <c r="H319" s="112" t="s">
        <v>279</v>
      </c>
      <c r="I319" s="115" t="s">
        <v>279</v>
      </c>
      <c r="J319" s="111" t="s">
        <v>279</v>
      </c>
      <c r="K319" s="112" t="s">
        <v>279</v>
      </c>
      <c r="L319" s="115" t="s">
        <v>279</v>
      </c>
      <c r="M319" s="111">
        <v>1</v>
      </c>
      <c r="N319" s="112">
        <v>0.3</v>
      </c>
      <c r="O319" s="115">
        <f>N319/F319</f>
        <v>9.9999999999999992E-2</v>
      </c>
      <c r="P319" s="105"/>
    </row>
    <row r="320" spans="4:16" ht="16.5" thickBot="1" x14ac:dyDescent="0.3">
      <c r="D320" s="100" t="s">
        <v>334</v>
      </c>
      <c r="E320" s="169"/>
      <c r="F320" s="125" t="s">
        <v>279</v>
      </c>
      <c r="G320" s="124" t="s">
        <v>279</v>
      </c>
      <c r="H320" s="124" t="s">
        <v>279</v>
      </c>
      <c r="I320" s="125" t="s">
        <v>279</v>
      </c>
      <c r="J320" s="125" t="s">
        <v>279</v>
      </c>
      <c r="K320" s="125" t="s">
        <v>279</v>
      </c>
      <c r="L320" s="125" t="s">
        <v>279</v>
      </c>
      <c r="M320" s="124" t="s">
        <v>279</v>
      </c>
      <c r="N320" s="124" t="s">
        <v>279</v>
      </c>
      <c r="O320" s="125" t="s">
        <v>279</v>
      </c>
      <c r="P320" s="105"/>
    </row>
    <row r="321" spans="4:16" ht="16.5" thickBot="1" x14ac:dyDescent="0.3">
      <c r="D321" s="10" t="s">
        <v>460</v>
      </c>
      <c r="E321" s="169"/>
      <c r="F321" s="53">
        <v>3</v>
      </c>
      <c r="G321" s="111" t="s">
        <v>279</v>
      </c>
      <c r="H321" s="112" t="s">
        <v>279</v>
      </c>
      <c r="I321" s="115" t="s">
        <v>279</v>
      </c>
      <c r="J321" s="111">
        <v>1</v>
      </c>
      <c r="K321" s="112">
        <v>0.05</v>
      </c>
      <c r="L321" s="115">
        <f t="shared" ref="L321:L325" si="37">K321/F321</f>
        <v>1.6666666666666666E-2</v>
      </c>
      <c r="M321" s="111" t="s">
        <v>279</v>
      </c>
      <c r="N321" s="112" t="s">
        <v>279</v>
      </c>
      <c r="O321" s="115" t="s">
        <v>279</v>
      </c>
      <c r="P321" s="105"/>
    </row>
    <row r="322" spans="4:16" ht="16.5" thickBot="1" x14ac:dyDescent="0.3">
      <c r="D322" s="10" t="s">
        <v>461</v>
      </c>
      <c r="E322" s="168" t="s">
        <v>5</v>
      </c>
      <c r="F322" s="55">
        <v>6</v>
      </c>
      <c r="G322" s="111" t="s">
        <v>279</v>
      </c>
      <c r="H322" s="112" t="s">
        <v>279</v>
      </c>
      <c r="I322" s="115" t="s">
        <v>279</v>
      </c>
      <c r="J322" s="111">
        <v>1</v>
      </c>
      <c r="K322" s="112">
        <v>0.1</v>
      </c>
      <c r="L322" s="115">
        <f t="shared" si="37"/>
        <v>1.6666666666666666E-2</v>
      </c>
      <c r="M322" s="111" t="s">
        <v>279</v>
      </c>
      <c r="N322" s="112" t="s">
        <v>279</v>
      </c>
      <c r="O322" s="115" t="s">
        <v>279</v>
      </c>
      <c r="P322" s="105"/>
    </row>
    <row r="323" spans="4:16" ht="16.5" thickBot="1" x14ac:dyDescent="0.3">
      <c r="D323" s="10" t="s">
        <v>462</v>
      </c>
      <c r="E323" s="169"/>
      <c r="F323" s="56">
        <v>6</v>
      </c>
      <c r="G323" s="111" t="s">
        <v>279</v>
      </c>
      <c r="H323" s="112" t="s">
        <v>279</v>
      </c>
      <c r="I323" s="115" t="s">
        <v>279</v>
      </c>
      <c r="J323" s="111">
        <v>1</v>
      </c>
      <c r="K323" s="112">
        <v>0.3</v>
      </c>
      <c r="L323" s="115">
        <f t="shared" si="37"/>
        <v>4.9999999999999996E-2</v>
      </c>
      <c r="M323" s="111" t="s">
        <v>279</v>
      </c>
      <c r="N323" s="112" t="s">
        <v>279</v>
      </c>
      <c r="O323" s="115" t="s">
        <v>279</v>
      </c>
      <c r="P323" s="105"/>
    </row>
    <row r="324" spans="4:16" ht="16.5" thickBot="1" x14ac:dyDescent="0.3">
      <c r="D324" s="12" t="s">
        <v>341</v>
      </c>
      <c r="E324" s="170"/>
      <c r="F324" s="52">
        <v>6</v>
      </c>
      <c r="G324" s="111" t="s">
        <v>279</v>
      </c>
      <c r="H324" s="112" t="s">
        <v>279</v>
      </c>
      <c r="I324" s="115" t="s">
        <v>279</v>
      </c>
      <c r="J324" s="111">
        <v>1</v>
      </c>
      <c r="K324" s="112">
        <v>0.2</v>
      </c>
      <c r="L324" s="115">
        <f t="shared" si="37"/>
        <v>3.3333333333333333E-2</v>
      </c>
      <c r="M324" s="111" t="s">
        <v>279</v>
      </c>
      <c r="N324" s="112" t="s">
        <v>279</v>
      </c>
      <c r="O324" s="115" t="s">
        <v>279</v>
      </c>
      <c r="P324" s="105"/>
    </row>
    <row r="325" spans="4:16" ht="32.25" thickBot="1" x14ac:dyDescent="0.3">
      <c r="D325" s="12" t="s">
        <v>463</v>
      </c>
      <c r="E325" s="169" t="s">
        <v>112</v>
      </c>
      <c r="F325" s="56">
        <v>12</v>
      </c>
      <c r="G325" s="111" t="s">
        <v>279</v>
      </c>
      <c r="H325" s="112" t="s">
        <v>279</v>
      </c>
      <c r="I325" s="115" t="s">
        <v>279</v>
      </c>
      <c r="J325" s="111">
        <v>1</v>
      </c>
      <c r="K325" s="112">
        <v>0.2</v>
      </c>
      <c r="L325" s="115">
        <f t="shared" si="37"/>
        <v>1.6666666666666666E-2</v>
      </c>
      <c r="M325" s="111" t="s">
        <v>279</v>
      </c>
      <c r="N325" s="112" t="s">
        <v>279</v>
      </c>
      <c r="O325" s="115" t="s">
        <v>279</v>
      </c>
      <c r="P325" s="105"/>
    </row>
    <row r="326" spans="4:16" ht="16.5" thickBot="1" x14ac:dyDescent="0.3">
      <c r="D326" s="10" t="s">
        <v>417</v>
      </c>
      <c r="E326" s="169"/>
      <c r="F326" s="56">
        <v>12</v>
      </c>
      <c r="G326" s="111" t="s">
        <v>279</v>
      </c>
      <c r="H326" s="112" t="s">
        <v>279</v>
      </c>
      <c r="I326" s="115" t="s">
        <v>279</v>
      </c>
      <c r="J326" s="111" t="s">
        <v>279</v>
      </c>
      <c r="K326" s="112" t="s">
        <v>279</v>
      </c>
      <c r="L326" s="115" t="s">
        <v>279</v>
      </c>
      <c r="M326" s="111">
        <v>1</v>
      </c>
      <c r="N326" s="112">
        <v>1</v>
      </c>
      <c r="O326" s="115">
        <f>N326/F326</f>
        <v>8.3333333333333329E-2</v>
      </c>
      <c r="P326" s="105"/>
    </row>
    <row r="327" spans="4:16" ht="16.5" thickBot="1" x14ac:dyDescent="0.3">
      <c r="D327" s="10" t="s">
        <v>464</v>
      </c>
      <c r="E327" s="169"/>
      <c r="F327" s="56">
        <v>12</v>
      </c>
      <c r="G327" s="111" t="s">
        <v>279</v>
      </c>
      <c r="H327" s="112" t="s">
        <v>279</v>
      </c>
      <c r="I327" s="115" t="s">
        <v>279</v>
      </c>
      <c r="J327" s="111">
        <v>1</v>
      </c>
      <c r="K327" s="112">
        <v>0.05</v>
      </c>
      <c r="L327" s="115">
        <f t="shared" ref="L327:L332" si="38">K327/F327</f>
        <v>4.1666666666666666E-3</v>
      </c>
      <c r="M327" s="111" t="s">
        <v>279</v>
      </c>
      <c r="N327" s="112" t="s">
        <v>279</v>
      </c>
      <c r="O327" s="115" t="s">
        <v>279</v>
      </c>
      <c r="P327" s="105"/>
    </row>
    <row r="328" spans="4:16" ht="16.5" thickBot="1" x14ac:dyDescent="0.3">
      <c r="D328" s="10" t="s">
        <v>418</v>
      </c>
      <c r="E328" s="169"/>
      <c r="F328" s="56">
        <v>12</v>
      </c>
      <c r="G328" s="111" t="s">
        <v>279</v>
      </c>
      <c r="H328" s="112" t="s">
        <v>279</v>
      </c>
      <c r="I328" s="115" t="s">
        <v>279</v>
      </c>
      <c r="J328" s="111">
        <v>1</v>
      </c>
      <c r="K328" s="112">
        <v>0.3</v>
      </c>
      <c r="L328" s="115">
        <f t="shared" si="38"/>
        <v>2.4999999999999998E-2</v>
      </c>
      <c r="M328" s="111" t="s">
        <v>279</v>
      </c>
      <c r="N328" s="112" t="s">
        <v>279</v>
      </c>
      <c r="O328" s="115" t="s">
        <v>279</v>
      </c>
      <c r="P328" s="105"/>
    </row>
    <row r="329" spans="4:16" ht="16.5" thickBot="1" x14ac:dyDescent="0.3">
      <c r="D329" s="100" t="s">
        <v>334</v>
      </c>
      <c r="E329" s="169"/>
      <c r="F329" s="124" t="s">
        <v>279</v>
      </c>
      <c r="G329" s="124" t="s">
        <v>279</v>
      </c>
      <c r="H329" s="124" t="s">
        <v>279</v>
      </c>
      <c r="I329" s="125" t="s">
        <v>279</v>
      </c>
      <c r="J329" s="124" t="s">
        <v>279</v>
      </c>
      <c r="K329" s="124" t="s">
        <v>279</v>
      </c>
      <c r="L329" s="124" t="s">
        <v>279</v>
      </c>
      <c r="M329" s="124" t="s">
        <v>279</v>
      </c>
      <c r="N329" s="124" t="s">
        <v>279</v>
      </c>
      <c r="O329" s="125" t="s">
        <v>279</v>
      </c>
      <c r="P329" s="105"/>
    </row>
    <row r="330" spans="4:16" ht="16.5" thickBot="1" x14ac:dyDescent="0.3">
      <c r="D330" s="10" t="s">
        <v>465</v>
      </c>
      <c r="E330" s="169"/>
      <c r="F330" s="56">
        <v>12</v>
      </c>
      <c r="G330" s="111" t="s">
        <v>279</v>
      </c>
      <c r="H330" s="112" t="s">
        <v>279</v>
      </c>
      <c r="I330" s="115" t="s">
        <v>279</v>
      </c>
      <c r="J330" s="111">
        <v>1</v>
      </c>
      <c r="K330" s="112">
        <v>0.05</v>
      </c>
      <c r="L330" s="115">
        <f t="shared" si="38"/>
        <v>4.1666666666666666E-3</v>
      </c>
      <c r="M330" s="111" t="s">
        <v>279</v>
      </c>
      <c r="N330" s="112" t="s">
        <v>279</v>
      </c>
      <c r="O330" s="115" t="s">
        <v>279</v>
      </c>
      <c r="P330" s="105"/>
    </row>
    <row r="331" spans="4:16" ht="16.5" thickBot="1" x14ac:dyDescent="0.3">
      <c r="D331" s="10" t="s">
        <v>466</v>
      </c>
      <c r="E331" s="169"/>
      <c r="F331" s="56">
        <v>12</v>
      </c>
      <c r="G331" s="111" t="s">
        <v>279</v>
      </c>
      <c r="H331" s="112" t="s">
        <v>279</v>
      </c>
      <c r="I331" s="115" t="s">
        <v>279</v>
      </c>
      <c r="J331" s="111">
        <v>1</v>
      </c>
      <c r="K331" s="112">
        <v>0.2</v>
      </c>
      <c r="L331" s="115">
        <f t="shared" si="38"/>
        <v>1.6666666666666666E-2</v>
      </c>
      <c r="M331" s="111" t="s">
        <v>279</v>
      </c>
      <c r="N331" s="112" t="s">
        <v>279</v>
      </c>
      <c r="O331" s="115" t="s">
        <v>279</v>
      </c>
      <c r="P331" s="105"/>
    </row>
    <row r="332" spans="4:16" ht="16.5" thickBot="1" x14ac:dyDescent="0.3">
      <c r="D332" s="12" t="s">
        <v>341</v>
      </c>
      <c r="E332" s="170"/>
      <c r="F332" s="121">
        <v>12</v>
      </c>
      <c r="G332" s="111" t="s">
        <v>279</v>
      </c>
      <c r="H332" s="112" t="s">
        <v>279</v>
      </c>
      <c r="I332" s="115" t="s">
        <v>279</v>
      </c>
      <c r="J332" s="111">
        <v>1</v>
      </c>
      <c r="K332" s="112">
        <v>0.2</v>
      </c>
      <c r="L332" s="115">
        <f t="shared" si="38"/>
        <v>1.6666666666666666E-2</v>
      </c>
      <c r="M332" s="111" t="s">
        <v>279</v>
      </c>
      <c r="N332" s="112" t="s">
        <v>279</v>
      </c>
      <c r="O332" s="115" t="s">
        <v>279</v>
      </c>
      <c r="P332" s="105"/>
    </row>
  </sheetData>
  <mergeCells count="27">
    <mergeCell ref="E5:E10"/>
    <mergeCell ref="E248:E254"/>
    <mergeCell ref="E219:E221"/>
    <mergeCell ref="E222:E229"/>
    <mergeCell ref="E245:E247"/>
    <mergeCell ref="E215:E218"/>
    <mergeCell ref="E235:E244"/>
    <mergeCell ref="E95:E106"/>
    <mergeCell ref="E112:E129"/>
    <mergeCell ref="E130:E139"/>
    <mergeCell ref="E140:E148"/>
    <mergeCell ref="E199:E214"/>
    <mergeCell ref="E153:E170"/>
    <mergeCell ref="E171:E179"/>
    <mergeCell ref="E180:E187"/>
    <mergeCell ref="E188:E193"/>
    <mergeCell ref="E70:E94"/>
    <mergeCell ref="E17:E42"/>
    <mergeCell ref="E43:E48"/>
    <mergeCell ref="E49:E58"/>
    <mergeCell ref="E59:E64"/>
    <mergeCell ref="E325:E332"/>
    <mergeCell ref="E260:E284"/>
    <mergeCell ref="E285:E296"/>
    <mergeCell ref="E302:E317"/>
    <mergeCell ref="E318:E321"/>
    <mergeCell ref="E322:E32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7C38-0ECE-4908-A308-186679395FF0}">
  <dimension ref="D4:E144"/>
  <sheetViews>
    <sheetView topLeftCell="A111" zoomScaleNormal="100" workbookViewId="0">
      <selection activeCell="I124" sqref="I124"/>
    </sheetView>
  </sheetViews>
  <sheetFormatPr defaultRowHeight="15" x14ac:dyDescent="0.25"/>
  <cols>
    <col min="4" max="4" width="110" bestFit="1" customWidth="1"/>
    <col min="5" max="5" width="36.28515625" customWidth="1"/>
  </cols>
  <sheetData>
    <row r="4" spans="4:5" ht="15.75" x14ac:dyDescent="0.25">
      <c r="D4" s="152" t="s">
        <v>70</v>
      </c>
      <c r="E4" s="152" t="s">
        <v>137</v>
      </c>
    </row>
    <row r="5" spans="4:5" x14ac:dyDescent="0.25">
      <c r="D5" s="153" t="s">
        <v>502</v>
      </c>
      <c r="E5" s="154"/>
    </row>
    <row r="6" spans="4:5" ht="30" x14ac:dyDescent="0.25">
      <c r="D6" s="155" t="s">
        <v>503</v>
      </c>
      <c r="E6" s="156" t="s">
        <v>541</v>
      </c>
    </row>
    <row r="7" spans="4:5" ht="30" x14ac:dyDescent="0.25">
      <c r="D7" s="155" t="s">
        <v>504</v>
      </c>
      <c r="E7" s="156" t="s">
        <v>541</v>
      </c>
    </row>
    <row r="8" spans="4:5" x14ac:dyDescent="0.25">
      <c r="D8" s="154" t="s">
        <v>505</v>
      </c>
      <c r="E8" s="156" t="s">
        <v>541</v>
      </c>
    </row>
    <row r="9" spans="4:5" x14ac:dyDescent="0.25">
      <c r="D9" s="154" t="s">
        <v>506</v>
      </c>
      <c r="E9" s="156" t="s">
        <v>541</v>
      </c>
    </row>
    <row r="10" spans="4:5" x14ac:dyDescent="0.25">
      <c r="D10" s="154" t="s">
        <v>507</v>
      </c>
      <c r="E10" s="156" t="s">
        <v>541</v>
      </c>
    </row>
    <row r="11" spans="4:5" x14ac:dyDescent="0.25">
      <c r="D11" s="154" t="s">
        <v>508</v>
      </c>
      <c r="E11" s="156" t="s">
        <v>541</v>
      </c>
    </row>
    <row r="12" spans="4:5" x14ac:dyDescent="0.25">
      <c r="D12" s="154" t="s">
        <v>509</v>
      </c>
      <c r="E12" s="156" t="s">
        <v>541</v>
      </c>
    </row>
    <row r="13" spans="4:5" x14ac:dyDescent="0.25">
      <c r="D13" s="157" t="s">
        <v>510</v>
      </c>
      <c r="E13" s="154"/>
    </row>
    <row r="14" spans="4:5" x14ac:dyDescent="0.25">
      <c r="D14" s="154" t="s">
        <v>511</v>
      </c>
      <c r="E14" s="156" t="s">
        <v>541</v>
      </c>
    </row>
    <row r="15" spans="4:5" x14ac:dyDescent="0.25">
      <c r="D15" s="154" t="s">
        <v>513</v>
      </c>
      <c r="E15" s="156" t="s">
        <v>541</v>
      </c>
    </row>
    <row r="16" spans="4:5" x14ac:dyDescent="0.25">
      <c r="D16" s="154" t="s">
        <v>512</v>
      </c>
      <c r="E16" s="156" t="s">
        <v>541</v>
      </c>
    </row>
    <row r="17" spans="4:5" ht="30" x14ac:dyDescent="0.25">
      <c r="D17" s="155" t="s">
        <v>514</v>
      </c>
      <c r="E17" s="156" t="s">
        <v>541</v>
      </c>
    </row>
    <row r="18" spans="4:5" x14ac:dyDescent="0.25">
      <c r="D18" s="154" t="s">
        <v>515</v>
      </c>
      <c r="E18" s="156" t="s">
        <v>541</v>
      </c>
    </row>
    <row r="19" spans="4:5" x14ac:dyDescent="0.25">
      <c r="D19" s="154" t="s">
        <v>509</v>
      </c>
      <c r="E19" s="156" t="s">
        <v>541</v>
      </c>
    </row>
    <row r="20" spans="4:5" x14ac:dyDescent="0.25">
      <c r="D20" s="157" t="s">
        <v>516</v>
      </c>
      <c r="E20" s="154"/>
    </row>
    <row r="21" spans="4:5" x14ac:dyDescent="0.25">
      <c r="D21" s="154" t="s">
        <v>517</v>
      </c>
      <c r="E21" s="156" t="s">
        <v>541</v>
      </c>
    </row>
    <row r="22" spans="4:5" x14ac:dyDescent="0.25">
      <c r="D22" s="154" t="s">
        <v>518</v>
      </c>
      <c r="E22" s="156" t="s">
        <v>541</v>
      </c>
    </row>
    <row r="23" spans="4:5" x14ac:dyDescent="0.25">
      <c r="D23" s="157" t="s">
        <v>519</v>
      </c>
      <c r="E23" s="154"/>
    </row>
    <row r="24" spans="4:5" x14ac:dyDescent="0.25">
      <c r="D24" s="154" t="s">
        <v>520</v>
      </c>
      <c r="E24" s="156" t="s">
        <v>541</v>
      </c>
    </row>
    <row r="25" spans="4:5" x14ac:dyDescent="0.25">
      <c r="D25" s="154" t="s">
        <v>521</v>
      </c>
      <c r="E25" s="156" t="s">
        <v>541</v>
      </c>
    </row>
    <row r="26" spans="4:5" x14ac:dyDescent="0.25">
      <c r="D26" s="154" t="s">
        <v>522</v>
      </c>
      <c r="E26" s="156" t="s">
        <v>541</v>
      </c>
    </row>
    <row r="27" spans="4:5" x14ac:dyDescent="0.25">
      <c r="D27" s="157" t="s">
        <v>523</v>
      </c>
      <c r="E27" s="154"/>
    </row>
    <row r="28" spans="4:5" x14ac:dyDescent="0.25">
      <c r="D28" s="154" t="s">
        <v>521</v>
      </c>
      <c r="E28" s="156" t="s">
        <v>541</v>
      </c>
    </row>
    <row r="29" spans="4:5" x14ac:dyDescent="0.25">
      <c r="D29" s="154" t="s">
        <v>522</v>
      </c>
      <c r="E29" s="156" t="s">
        <v>541</v>
      </c>
    </row>
    <row r="30" spans="4:5" x14ac:dyDescent="0.25">
      <c r="D30" s="154"/>
      <c r="E30" s="154"/>
    </row>
    <row r="31" spans="4:5" x14ac:dyDescent="0.25">
      <c r="D31" s="154"/>
      <c r="E31" s="154"/>
    </row>
    <row r="32" spans="4:5" x14ac:dyDescent="0.25">
      <c r="D32" s="157" t="s">
        <v>524</v>
      </c>
      <c r="E32" s="154"/>
    </row>
    <row r="33" spans="4:5" x14ac:dyDescent="0.25">
      <c r="D33" s="157" t="s">
        <v>525</v>
      </c>
      <c r="E33" s="154"/>
    </row>
    <row r="34" spans="4:5" x14ac:dyDescent="0.25">
      <c r="D34" s="154" t="s">
        <v>526</v>
      </c>
      <c r="E34" s="156" t="s">
        <v>539</v>
      </c>
    </row>
    <row r="35" spans="4:5" x14ac:dyDescent="0.25">
      <c r="D35" s="154" t="s">
        <v>527</v>
      </c>
      <c r="E35" s="156" t="s">
        <v>541</v>
      </c>
    </row>
    <row r="36" spans="4:5" x14ac:dyDescent="0.25">
      <c r="D36" s="158" t="s">
        <v>538</v>
      </c>
      <c r="E36" s="156" t="s">
        <v>539</v>
      </c>
    </row>
    <row r="37" spans="4:5" x14ac:dyDescent="0.25">
      <c r="D37" s="158" t="s">
        <v>528</v>
      </c>
      <c r="E37" s="156" t="s">
        <v>539</v>
      </c>
    </row>
    <row r="38" spans="4:5" x14ac:dyDescent="0.25">
      <c r="D38" s="158" t="s">
        <v>529</v>
      </c>
      <c r="E38" s="156" t="s">
        <v>539</v>
      </c>
    </row>
    <row r="39" spans="4:5" x14ac:dyDescent="0.25">
      <c r="D39" s="158" t="s">
        <v>530</v>
      </c>
      <c r="E39" s="156" t="s">
        <v>541</v>
      </c>
    </row>
    <row r="40" spans="4:5" x14ac:dyDescent="0.25">
      <c r="D40" s="158" t="s">
        <v>531</v>
      </c>
      <c r="E40" s="156" t="s">
        <v>540</v>
      </c>
    </row>
    <row r="41" spans="4:5" x14ac:dyDescent="0.25">
      <c r="D41" s="158" t="s">
        <v>532</v>
      </c>
      <c r="E41" s="156" t="s">
        <v>541</v>
      </c>
    </row>
    <row r="42" spans="4:5" x14ac:dyDescent="0.25">
      <c r="D42" s="158" t="s">
        <v>533</v>
      </c>
      <c r="E42" s="156" t="s">
        <v>541</v>
      </c>
    </row>
    <row r="43" spans="4:5" x14ac:dyDescent="0.25">
      <c r="D43" s="158" t="s">
        <v>534</v>
      </c>
      <c r="E43" s="156" t="s">
        <v>541</v>
      </c>
    </row>
    <row r="44" spans="4:5" x14ac:dyDescent="0.25">
      <c r="D44" s="158" t="s">
        <v>535</v>
      </c>
      <c r="E44" s="156" t="s">
        <v>539</v>
      </c>
    </row>
    <row r="45" spans="4:5" x14ac:dyDescent="0.25">
      <c r="D45" s="158" t="s">
        <v>536</v>
      </c>
      <c r="E45" s="156" t="s">
        <v>541</v>
      </c>
    </row>
    <row r="46" spans="4:5" x14ac:dyDescent="0.25">
      <c r="D46" s="158" t="s">
        <v>537</v>
      </c>
      <c r="E46" s="156" t="s">
        <v>541</v>
      </c>
    </row>
    <row r="47" spans="4:5" x14ac:dyDescent="0.25">
      <c r="D47" s="154"/>
      <c r="E47" s="154"/>
    </row>
    <row r="48" spans="4:5" x14ac:dyDescent="0.25">
      <c r="D48" s="158" t="s">
        <v>542</v>
      </c>
      <c r="E48" s="156" t="s">
        <v>541</v>
      </c>
    </row>
    <row r="49" spans="4:5" x14ac:dyDescent="0.25">
      <c r="D49" s="158" t="s">
        <v>543</v>
      </c>
      <c r="E49" s="156" t="s">
        <v>539</v>
      </c>
    </row>
    <row r="50" spans="4:5" x14ac:dyDescent="0.25">
      <c r="D50" s="158" t="s">
        <v>544</v>
      </c>
      <c r="E50" s="156" t="s">
        <v>541</v>
      </c>
    </row>
    <row r="51" spans="4:5" x14ac:dyDescent="0.25">
      <c r="D51" s="158" t="s">
        <v>545</v>
      </c>
      <c r="E51" s="156" t="s">
        <v>540</v>
      </c>
    </row>
    <row r="52" spans="4:5" x14ac:dyDescent="0.25">
      <c r="D52" s="158" t="s">
        <v>546</v>
      </c>
      <c r="E52" s="156" t="s">
        <v>541</v>
      </c>
    </row>
    <row r="53" spans="4:5" x14ac:dyDescent="0.25">
      <c r="D53" s="158" t="s">
        <v>547</v>
      </c>
      <c r="E53" s="156" t="s">
        <v>539</v>
      </c>
    </row>
    <row r="54" spans="4:5" x14ac:dyDescent="0.25">
      <c r="D54" s="158" t="s">
        <v>548</v>
      </c>
      <c r="E54" s="156" t="s">
        <v>541</v>
      </c>
    </row>
    <row r="55" spans="4:5" x14ac:dyDescent="0.25">
      <c r="D55" s="158" t="s">
        <v>549</v>
      </c>
      <c r="E55" s="156" t="s">
        <v>541</v>
      </c>
    </row>
    <row r="56" spans="4:5" x14ac:dyDescent="0.25">
      <c r="D56" s="158" t="s">
        <v>550</v>
      </c>
      <c r="E56" s="156" t="s">
        <v>541</v>
      </c>
    </row>
    <row r="57" spans="4:5" x14ac:dyDescent="0.25">
      <c r="D57" s="154"/>
      <c r="E57" s="154"/>
    </row>
    <row r="58" spans="4:5" x14ac:dyDescent="0.25">
      <c r="D58" s="158" t="s">
        <v>551</v>
      </c>
      <c r="E58" s="156" t="s">
        <v>540</v>
      </c>
    </row>
    <row r="59" spans="4:5" x14ac:dyDescent="0.25">
      <c r="D59" s="158" t="s">
        <v>552</v>
      </c>
      <c r="E59" s="156" t="s">
        <v>540</v>
      </c>
    </row>
    <row r="60" spans="4:5" x14ac:dyDescent="0.25">
      <c r="D60" s="158" t="s">
        <v>553</v>
      </c>
      <c r="E60" s="156" t="s">
        <v>541</v>
      </c>
    </row>
    <row r="61" spans="4:5" x14ac:dyDescent="0.25">
      <c r="D61" s="158" t="s">
        <v>554</v>
      </c>
      <c r="E61" s="156" t="s">
        <v>539</v>
      </c>
    </row>
    <row r="62" spans="4:5" x14ac:dyDescent="0.25">
      <c r="D62" s="158" t="s">
        <v>555</v>
      </c>
      <c r="E62" s="156" t="s">
        <v>541</v>
      </c>
    </row>
    <row r="63" spans="4:5" x14ac:dyDescent="0.25">
      <c r="D63" s="158" t="s">
        <v>556</v>
      </c>
      <c r="E63" s="156" t="s">
        <v>540</v>
      </c>
    </row>
    <row r="64" spans="4:5" x14ac:dyDescent="0.25">
      <c r="D64" s="154"/>
      <c r="E64" s="154"/>
    </row>
    <row r="65" spans="4:5" x14ac:dyDescent="0.25">
      <c r="D65" s="159" t="s">
        <v>557</v>
      </c>
      <c r="E65" s="154"/>
    </row>
    <row r="66" spans="4:5" x14ac:dyDescent="0.25">
      <c r="D66" s="158" t="s">
        <v>566</v>
      </c>
      <c r="E66" s="156" t="s">
        <v>541</v>
      </c>
    </row>
    <row r="67" spans="4:5" x14ac:dyDescent="0.25">
      <c r="D67" s="158" t="s">
        <v>558</v>
      </c>
      <c r="E67" s="156" t="s">
        <v>540</v>
      </c>
    </row>
    <row r="68" spans="4:5" x14ac:dyDescent="0.25">
      <c r="D68" s="158" t="s">
        <v>559</v>
      </c>
      <c r="E68" s="156" t="s">
        <v>540</v>
      </c>
    </row>
    <row r="69" spans="4:5" x14ac:dyDescent="0.25">
      <c r="D69" s="158" t="s">
        <v>560</v>
      </c>
      <c r="E69" s="156" t="s">
        <v>540</v>
      </c>
    </row>
    <row r="70" spans="4:5" x14ac:dyDescent="0.25">
      <c r="D70" s="158" t="s">
        <v>561</v>
      </c>
      <c r="E70" s="156" t="s">
        <v>541</v>
      </c>
    </row>
    <row r="71" spans="4:5" x14ac:dyDescent="0.25">
      <c r="D71" s="158" t="s">
        <v>562</v>
      </c>
      <c r="E71" s="156" t="s">
        <v>540</v>
      </c>
    </row>
    <row r="72" spans="4:5" x14ac:dyDescent="0.25">
      <c r="D72" s="158" t="s">
        <v>563</v>
      </c>
      <c r="E72" s="156" t="s">
        <v>541</v>
      </c>
    </row>
    <row r="73" spans="4:5" x14ac:dyDescent="0.25">
      <c r="D73" s="158" t="s">
        <v>564</v>
      </c>
      <c r="E73" s="156" t="s">
        <v>540</v>
      </c>
    </row>
    <row r="74" spans="4:5" x14ac:dyDescent="0.25">
      <c r="D74" s="158" t="s">
        <v>565</v>
      </c>
      <c r="E74" s="156" t="s">
        <v>540</v>
      </c>
    </row>
    <row r="75" spans="4:5" x14ac:dyDescent="0.25">
      <c r="D75" s="154"/>
      <c r="E75" s="154"/>
    </row>
    <row r="76" spans="4:5" x14ac:dyDescent="0.25">
      <c r="D76" s="159" t="s">
        <v>600</v>
      </c>
      <c r="E76" s="154"/>
    </row>
    <row r="77" spans="4:5" x14ac:dyDescent="0.25">
      <c r="D77" s="158" t="s">
        <v>592</v>
      </c>
      <c r="E77" s="156" t="s">
        <v>541</v>
      </c>
    </row>
    <row r="78" spans="4:5" x14ac:dyDescent="0.25">
      <c r="D78" s="158" t="s">
        <v>593</v>
      </c>
      <c r="E78" s="156" t="s">
        <v>541</v>
      </c>
    </row>
    <row r="79" spans="4:5" x14ac:dyDescent="0.25">
      <c r="D79" s="158" t="s">
        <v>594</v>
      </c>
      <c r="E79" s="156" t="s">
        <v>541</v>
      </c>
    </row>
    <row r="80" spans="4:5" x14ac:dyDescent="0.25">
      <c r="D80" s="158" t="s">
        <v>595</v>
      </c>
      <c r="E80" s="156" t="s">
        <v>540</v>
      </c>
    </row>
    <row r="81" spans="4:5" x14ac:dyDescent="0.25">
      <c r="D81" s="158" t="s">
        <v>596</v>
      </c>
      <c r="E81" s="156" t="s">
        <v>540</v>
      </c>
    </row>
    <row r="82" spans="4:5" x14ac:dyDescent="0.25">
      <c r="D82" s="158" t="s">
        <v>597</v>
      </c>
      <c r="E82" s="156" t="s">
        <v>540</v>
      </c>
    </row>
    <row r="83" spans="4:5" x14ac:dyDescent="0.25">
      <c r="D83" s="158" t="s">
        <v>598</v>
      </c>
      <c r="E83" s="156" t="s">
        <v>539</v>
      </c>
    </row>
    <row r="84" spans="4:5" x14ac:dyDescent="0.25">
      <c r="D84" s="158" t="s">
        <v>599</v>
      </c>
      <c r="E84" s="156" t="s">
        <v>539</v>
      </c>
    </row>
    <row r="85" spans="4:5" x14ac:dyDescent="0.25">
      <c r="D85" s="154"/>
      <c r="E85" s="154"/>
    </row>
    <row r="86" spans="4:5" x14ac:dyDescent="0.25">
      <c r="D86" s="159" t="s">
        <v>567</v>
      </c>
      <c r="E86" s="154"/>
    </row>
    <row r="87" spans="4:5" x14ac:dyDescent="0.25">
      <c r="D87" s="158" t="s">
        <v>568</v>
      </c>
      <c r="E87" s="156" t="s">
        <v>541</v>
      </c>
    </row>
    <row r="88" spans="4:5" x14ac:dyDescent="0.25">
      <c r="D88" s="158" t="s">
        <v>569</v>
      </c>
      <c r="E88" s="156" t="s">
        <v>540</v>
      </c>
    </row>
    <row r="89" spans="4:5" x14ac:dyDescent="0.25">
      <c r="D89" s="158" t="s">
        <v>570</v>
      </c>
      <c r="E89" s="156" t="s">
        <v>541</v>
      </c>
    </row>
    <row r="90" spans="4:5" x14ac:dyDescent="0.25">
      <c r="D90" s="158" t="s">
        <v>571</v>
      </c>
      <c r="E90" s="156" t="s">
        <v>541</v>
      </c>
    </row>
    <row r="91" spans="4:5" x14ac:dyDescent="0.25">
      <c r="D91" s="158" t="s">
        <v>572</v>
      </c>
      <c r="E91" s="156" t="s">
        <v>541</v>
      </c>
    </row>
    <row r="92" spans="4:5" x14ac:dyDescent="0.25">
      <c r="D92" s="158" t="s">
        <v>573</v>
      </c>
      <c r="E92" s="156" t="s">
        <v>541</v>
      </c>
    </row>
    <row r="93" spans="4:5" x14ac:dyDescent="0.25">
      <c r="D93" s="158" t="s">
        <v>574</v>
      </c>
      <c r="E93" s="156" t="s">
        <v>541</v>
      </c>
    </row>
    <row r="94" spans="4:5" x14ac:dyDescent="0.25">
      <c r="D94" s="158" t="s">
        <v>575</v>
      </c>
      <c r="E94" s="156" t="s">
        <v>541</v>
      </c>
    </row>
    <row r="95" spans="4:5" x14ac:dyDescent="0.25">
      <c r="D95" s="158" t="s">
        <v>576</v>
      </c>
      <c r="E95" s="156" t="s">
        <v>541</v>
      </c>
    </row>
    <row r="96" spans="4:5" x14ac:dyDescent="0.25">
      <c r="D96" s="158" t="s">
        <v>577</v>
      </c>
      <c r="E96" s="156" t="s">
        <v>541</v>
      </c>
    </row>
    <row r="97" spans="4:5" x14ac:dyDescent="0.25">
      <c r="D97" s="158" t="s">
        <v>578</v>
      </c>
      <c r="E97" s="156" t="s">
        <v>541</v>
      </c>
    </row>
    <row r="98" spans="4:5" x14ac:dyDescent="0.25">
      <c r="D98" s="158" t="s">
        <v>579</v>
      </c>
      <c r="E98" s="156" t="s">
        <v>541</v>
      </c>
    </row>
    <row r="99" spans="4:5" x14ac:dyDescent="0.25">
      <c r="D99" s="158" t="s">
        <v>580</v>
      </c>
      <c r="E99" s="156" t="s">
        <v>540</v>
      </c>
    </row>
    <row r="100" spans="4:5" x14ac:dyDescent="0.25">
      <c r="D100" s="158" t="s">
        <v>581</v>
      </c>
      <c r="E100" s="156" t="s">
        <v>541</v>
      </c>
    </row>
    <row r="101" spans="4:5" x14ac:dyDescent="0.25">
      <c r="D101" s="158" t="s">
        <v>582</v>
      </c>
      <c r="E101" s="156" t="s">
        <v>540</v>
      </c>
    </row>
    <row r="102" spans="4:5" x14ac:dyDescent="0.25">
      <c r="D102" s="158" t="s">
        <v>583</v>
      </c>
      <c r="E102" s="156" t="s">
        <v>540</v>
      </c>
    </row>
    <row r="103" spans="4:5" x14ac:dyDescent="0.25">
      <c r="D103" s="158" t="s">
        <v>584</v>
      </c>
      <c r="E103" s="156" t="s">
        <v>539</v>
      </c>
    </row>
    <row r="104" spans="4:5" x14ac:dyDescent="0.25">
      <c r="D104" s="158" t="s">
        <v>585</v>
      </c>
      <c r="E104" s="156" t="s">
        <v>540</v>
      </c>
    </row>
    <row r="105" spans="4:5" x14ac:dyDescent="0.25">
      <c r="D105" s="158" t="s">
        <v>586</v>
      </c>
      <c r="E105" s="156" t="s">
        <v>540</v>
      </c>
    </row>
    <row r="106" spans="4:5" x14ac:dyDescent="0.25">
      <c r="D106" s="158" t="s">
        <v>587</v>
      </c>
      <c r="E106" s="156" t="s">
        <v>539</v>
      </c>
    </row>
    <row r="107" spans="4:5" x14ac:dyDescent="0.25">
      <c r="D107" s="158" t="s">
        <v>588</v>
      </c>
      <c r="E107" s="156" t="s">
        <v>541</v>
      </c>
    </row>
    <row r="108" spans="4:5" x14ac:dyDescent="0.25">
      <c r="D108" s="158" t="s">
        <v>589</v>
      </c>
      <c r="E108" s="156" t="s">
        <v>539</v>
      </c>
    </row>
    <row r="109" spans="4:5" x14ac:dyDescent="0.25">
      <c r="D109" s="158" t="s">
        <v>590</v>
      </c>
      <c r="E109" s="156" t="s">
        <v>540</v>
      </c>
    </row>
    <row r="110" spans="4:5" x14ac:dyDescent="0.25">
      <c r="D110" s="158" t="s">
        <v>591</v>
      </c>
      <c r="E110" s="156" t="s">
        <v>541</v>
      </c>
    </row>
    <row r="111" spans="4:5" x14ac:dyDescent="0.25">
      <c r="D111" s="154"/>
      <c r="E111" s="154"/>
    </row>
    <row r="112" spans="4:5" x14ac:dyDescent="0.25">
      <c r="D112" s="157" t="s">
        <v>601</v>
      </c>
      <c r="E112" s="154"/>
    </row>
    <row r="113" spans="4:5" x14ac:dyDescent="0.25">
      <c r="D113" s="158" t="s">
        <v>602</v>
      </c>
      <c r="E113" s="156" t="s">
        <v>540</v>
      </c>
    </row>
    <row r="114" spans="4:5" x14ac:dyDescent="0.25">
      <c r="D114" s="158" t="s">
        <v>603</v>
      </c>
      <c r="E114" s="156" t="s">
        <v>541</v>
      </c>
    </row>
    <row r="115" spans="4:5" x14ac:dyDescent="0.25">
      <c r="D115" s="158" t="s">
        <v>604</v>
      </c>
      <c r="E115" s="156" t="s">
        <v>541</v>
      </c>
    </row>
    <row r="116" spans="4:5" x14ac:dyDescent="0.25">
      <c r="D116" s="158" t="s">
        <v>605</v>
      </c>
      <c r="E116" s="156" t="s">
        <v>541</v>
      </c>
    </row>
    <row r="117" spans="4:5" x14ac:dyDescent="0.25">
      <c r="D117" s="158" t="s">
        <v>606</v>
      </c>
      <c r="E117" s="156" t="s">
        <v>541</v>
      </c>
    </row>
    <row r="118" spans="4:5" x14ac:dyDescent="0.25">
      <c r="D118" s="158" t="s">
        <v>607</v>
      </c>
      <c r="E118" s="156" t="s">
        <v>541</v>
      </c>
    </row>
    <row r="119" spans="4:5" x14ac:dyDescent="0.25">
      <c r="D119" s="158" t="s">
        <v>608</v>
      </c>
      <c r="E119" s="156" t="s">
        <v>541</v>
      </c>
    </row>
    <row r="120" spans="4:5" x14ac:dyDescent="0.25">
      <c r="D120" s="158" t="s">
        <v>609</v>
      </c>
      <c r="E120" s="156" t="s">
        <v>540</v>
      </c>
    </row>
    <row r="121" spans="4:5" x14ac:dyDescent="0.25">
      <c r="D121" s="158" t="s">
        <v>610</v>
      </c>
      <c r="E121" s="156" t="s">
        <v>539</v>
      </c>
    </row>
    <row r="122" spans="4:5" x14ac:dyDescent="0.25">
      <c r="D122" s="158" t="s">
        <v>611</v>
      </c>
      <c r="E122" s="156" t="s">
        <v>541</v>
      </c>
    </row>
    <row r="123" spans="4:5" x14ac:dyDescent="0.25">
      <c r="D123" s="158" t="s">
        <v>612</v>
      </c>
      <c r="E123" s="156" t="s">
        <v>540</v>
      </c>
    </row>
    <row r="124" spans="4:5" x14ac:dyDescent="0.25">
      <c r="D124" s="158" t="s">
        <v>613</v>
      </c>
      <c r="E124" s="156" t="s">
        <v>540</v>
      </c>
    </row>
    <row r="125" spans="4:5" x14ac:dyDescent="0.25">
      <c r="D125" s="154"/>
      <c r="E125" s="154"/>
    </row>
    <row r="126" spans="4:5" x14ac:dyDescent="0.25">
      <c r="D126" s="159" t="s">
        <v>524</v>
      </c>
      <c r="E126" s="154"/>
    </row>
    <row r="127" spans="4:5" x14ac:dyDescent="0.25">
      <c r="D127" s="158" t="s">
        <v>614</v>
      </c>
      <c r="E127" s="156" t="s">
        <v>540</v>
      </c>
    </row>
    <row r="128" spans="4:5" x14ac:dyDescent="0.25">
      <c r="D128" s="158" t="s">
        <v>615</v>
      </c>
      <c r="E128" s="156" t="s">
        <v>540</v>
      </c>
    </row>
    <row r="129" spans="4:5" x14ac:dyDescent="0.25">
      <c r="D129" s="158" t="s">
        <v>616</v>
      </c>
      <c r="E129" s="156" t="s">
        <v>541</v>
      </c>
    </row>
    <row r="130" spans="4:5" x14ac:dyDescent="0.25">
      <c r="D130" s="158" t="s">
        <v>617</v>
      </c>
      <c r="E130" s="156" t="s">
        <v>540</v>
      </c>
    </row>
    <row r="131" spans="4:5" x14ac:dyDescent="0.25">
      <c r="D131" s="158" t="s">
        <v>618</v>
      </c>
      <c r="E131" s="156" t="s">
        <v>541</v>
      </c>
    </row>
    <row r="132" spans="4:5" x14ac:dyDescent="0.25">
      <c r="D132" s="158" t="s">
        <v>619</v>
      </c>
      <c r="E132" s="156" t="s">
        <v>541</v>
      </c>
    </row>
    <row r="133" spans="4:5" x14ac:dyDescent="0.25">
      <c r="D133" s="158" t="s">
        <v>620</v>
      </c>
      <c r="E133" s="156" t="s">
        <v>541</v>
      </c>
    </row>
    <row r="134" spans="4:5" x14ac:dyDescent="0.25">
      <c r="D134" s="158" t="s">
        <v>621</v>
      </c>
      <c r="E134" s="156" t="s">
        <v>541</v>
      </c>
    </row>
    <row r="135" spans="4:5" x14ac:dyDescent="0.25">
      <c r="D135" s="154"/>
      <c r="E135" s="154"/>
    </row>
    <row r="136" spans="4:5" x14ac:dyDescent="0.25">
      <c r="D136" s="158" t="s">
        <v>622</v>
      </c>
      <c r="E136" s="156" t="s">
        <v>539</v>
      </c>
    </row>
    <row r="137" spans="4:5" x14ac:dyDescent="0.25">
      <c r="D137" s="158" t="s">
        <v>623</v>
      </c>
      <c r="E137" s="156" t="s">
        <v>541</v>
      </c>
    </row>
    <row r="138" spans="4:5" x14ac:dyDescent="0.25">
      <c r="D138" s="158" t="s">
        <v>624</v>
      </c>
      <c r="E138" s="156" t="s">
        <v>539</v>
      </c>
    </row>
    <row r="139" spans="4:5" x14ac:dyDescent="0.25">
      <c r="D139" s="158" t="s">
        <v>625</v>
      </c>
      <c r="E139" s="156" t="s">
        <v>539</v>
      </c>
    </row>
    <row r="140" spans="4:5" x14ac:dyDescent="0.25">
      <c r="D140" s="158" t="s">
        <v>626</v>
      </c>
      <c r="E140" s="156" t="s">
        <v>541</v>
      </c>
    </row>
    <row r="141" spans="4:5" x14ac:dyDescent="0.25">
      <c r="D141" s="158" t="s">
        <v>627</v>
      </c>
      <c r="E141" s="156" t="s">
        <v>541</v>
      </c>
    </row>
    <row r="142" spans="4:5" x14ac:dyDescent="0.25">
      <c r="D142" s="158" t="s">
        <v>628</v>
      </c>
      <c r="E142" s="156" t="s">
        <v>540</v>
      </c>
    </row>
    <row r="143" spans="4:5" x14ac:dyDescent="0.25">
      <c r="D143" s="158" t="s">
        <v>629</v>
      </c>
      <c r="E143" s="156" t="s">
        <v>540</v>
      </c>
    </row>
    <row r="144" spans="4:5" x14ac:dyDescent="0.25">
      <c r="D144" s="158" t="s">
        <v>630</v>
      </c>
      <c r="E144" s="156" t="s">
        <v>540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workbookViewId="0">
      <selection activeCell="F15" sqref="F15"/>
    </sheetView>
  </sheetViews>
  <sheetFormatPr defaultRowHeight="15" x14ac:dyDescent="0.25"/>
  <cols>
    <col min="1" max="1" width="15.140625" customWidth="1"/>
    <col min="2" max="3" width="16" customWidth="1"/>
    <col min="4" max="5" width="16.5703125" customWidth="1"/>
    <col min="6" max="7" width="17" customWidth="1"/>
    <col min="8" max="8" width="6.7109375" customWidth="1"/>
    <col min="9" max="9" width="15.42578125" customWidth="1"/>
    <col min="10" max="10" width="13.140625" customWidth="1"/>
    <col min="11" max="11" width="10.85546875" customWidth="1"/>
    <col min="12" max="12" width="21.85546875" customWidth="1"/>
    <col min="13" max="13" width="13.85546875" customWidth="1"/>
    <col min="14" max="14" width="10.28515625" bestFit="1" customWidth="1"/>
    <col min="15" max="15" width="13.85546875" bestFit="1" customWidth="1"/>
  </cols>
  <sheetData>
    <row r="1" spans="1:15" ht="20.100000000000001" customHeight="1" thickBot="1" x14ac:dyDescent="0.3">
      <c r="A1" s="88"/>
      <c r="B1" s="87" t="s">
        <v>287</v>
      </c>
      <c r="C1" s="63" t="s">
        <v>295</v>
      </c>
      <c r="D1" s="63" t="s">
        <v>285</v>
      </c>
      <c r="E1" s="63" t="s">
        <v>295</v>
      </c>
      <c r="F1" s="63" t="s">
        <v>286</v>
      </c>
      <c r="G1" s="73" t="s">
        <v>295</v>
      </c>
      <c r="H1" s="9"/>
      <c r="I1" s="82" t="s">
        <v>307</v>
      </c>
      <c r="J1" s="82" t="s">
        <v>306</v>
      </c>
      <c r="L1" s="86" t="s">
        <v>296</v>
      </c>
      <c r="M1" s="85">
        <v>97.48</v>
      </c>
    </row>
    <row r="2" spans="1:15" ht="20.100000000000001" customHeight="1" x14ac:dyDescent="0.25">
      <c r="A2" s="92" t="s">
        <v>289</v>
      </c>
      <c r="B2" s="89">
        <f>'Anexos I, II e III'!I2*SUM('Anexos I, II e III'!K5:K49)+'Anexos I, II e III'!I55*SUM('Anexos I, II e III'!K58:K89)+'Anexos I, II e III'!I93*SUM('Anexos I, II e III'!K96:K120,'Anexos I, II e III'!K121:K122,'Anexos I, II e III'!K123:K130)</f>
        <v>98.11666666666666</v>
      </c>
      <c r="C2" s="68">
        <f>M3*B2</f>
        <v>1510.0155</v>
      </c>
      <c r="D2" s="60">
        <f>SEDE!G3*SUM(SEDE!I6:I53)+SEDE!G56*SUM(SEDE!I59:I95)+SEDE!G98*SUM(SEDE!I101:I136)+SEDE!G138*SUM(SEDE!I141:I181)+SEDE!G184*SUM(SEDE!I187:I217)+SEDE!G220*SUM(SEDE!I223:I242)+SEDE!G245*SUM(SEDE!I248:I251)+SEDE!G253*SUM(SEDE!I256:I277)+SEDE!G280*SUM(SEDE!I283:I319)+SEDE!G321*SUM(SEDE!I324:I354)</f>
        <v>4.8000000000000016</v>
      </c>
      <c r="E2" s="68">
        <f>M3*D2</f>
        <v>73.872000000000028</v>
      </c>
      <c r="F2" s="60">
        <f>ESUC!F2*SUM(ESUC!I5:I11)+ESUC!F14*SUM(ESUC!I17:I64)+ESUC!F67*SUM(ESUC!I70:I106)+ESUC!F109*SUM(ESUC!I112:I148)+ESUC!F150*SUM(ESUC!I153:I193)+ESUC!F196*SUM(ESUC!I199:I229)+ESUC!F232*SUM(ESUC!I235:I254)+ESUC!F257*SUM(ESUC!I260:I296)+ESUC!F299*SUM(ESUC!I302:I332)</f>
        <v>4.9000000000000012</v>
      </c>
      <c r="G2" s="74">
        <f>M3*F2</f>
        <v>75.411000000000016</v>
      </c>
      <c r="H2" s="67"/>
      <c r="I2" s="83">
        <f>B2+D2+F2</f>
        <v>107.81666666666666</v>
      </c>
      <c r="J2" s="95">
        <f>I2/220</f>
        <v>0.49007575757575755</v>
      </c>
      <c r="L2" s="86" t="s">
        <v>297</v>
      </c>
      <c r="M2" s="85">
        <v>14.88</v>
      </c>
      <c r="N2" s="96">
        <f>M2*220</f>
        <v>3273.6000000000004</v>
      </c>
    </row>
    <row r="3" spans="1:15" ht="20.100000000000001" customHeight="1" x14ac:dyDescent="0.25">
      <c r="A3" s="93" t="s">
        <v>290</v>
      </c>
      <c r="B3" s="90">
        <f>'Anexos I, II e III'!I2*SUM('Anexos I, II e III'!N5:N49)+'Anexos I, II e III'!I55*SUM('Anexos I, II e III'!N58:N89)+'Anexos I, II e III'!I93*SUM('Anexos I, II e III'!N96:N120,'Anexos I, II e III'!N121:N122,'Anexos I, II e III'!N123:N130)</f>
        <v>563.05000000000007</v>
      </c>
      <c r="C3" s="69">
        <f>M2*B3</f>
        <v>8378.1840000000011</v>
      </c>
      <c r="D3" s="61">
        <f>SEDE!G3*SUM(SEDE!L6:L53)+SEDE!G56*SUM(SEDE!L59:L95)+SEDE!G98*SUM(SEDE!L101:L136)+SEDE!G138*SUM(SEDE!L141:L181)+SEDE!G184*SUM(SEDE!L187:L217)+SEDE!G220*SUM(SEDE!L223:L242)+SEDE!G245*SUM(SEDE!L248:L251)+SEDE!G253*SUM(SEDE!L256:L277)+SEDE!G280*SUM(SEDE!L283:L319)+SEDE!G321*SUM(SEDE!L324:L354)</f>
        <v>1461.8250000000003</v>
      </c>
      <c r="E3" s="69">
        <f>M2*D3</f>
        <v>21751.956000000006</v>
      </c>
      <c r="F3" s="61">
        <f>ESUC!F2*SUM(ESUC!L5:L11)+ESUC!F14*SUM(ESUC!L17:L64)+ESUC!F67*SUM(ESUC!L70:L106)+ESUC!F109*SUM(ESUC!L112:L148)+ESUC!F150*SUM(ESUC!L153:L193)+ESUC!F196*SUM(ESUC!L199:L229)+ESUC!F232*SUM(ESUC!L235:L254)+ESUC!F257*SUM(ESUC!L260:L296)+ESUC!F299*SUM(ESUC!L302:L332)</f>
        <v>837.2208333333333</v>
      </c>
      <c r="G3" s="75">
        <f>M2*F3</f>
        <v>12457.846</v>
      </c>
      <c r="H3" s="67"/>
      <c r="I3" s="83">
        <f>B3+D3+F3</f>
        <v>2862.0958333333338</v>
      </c>
      <c r="J3" s="95">
        <f t="shared" ref="J3:J4" si="0">I3/220</f>
        <v>13.009526515151517</v>
      </c>
      <c r="L3" s="86" t="s">
        <v>298</v>
      </c>
      <c r="M3" s="85">
        <v>15.39</v>
      </c>
      <c r="N3" s="96">
        <f>N2*2</f>
        <v>6547.2000000000007</v>
      </c>
    </row>
    <row r="4" spans="1:15" ht="20.100000000000001" customHeight="1" thickBot="1" x14ac:dyDescent="0.3">
      <c r="A4" s="94" t="s">
        <v>291</v>
      </c>
      <c r="B4" s="91">
        <f>'Anexos I, II e III'!I2*SUM('Anexos I, II e III'!Q5:Q49)+'Anexos I, II e III'!I55*SUM('Anexos I, II e III'!Q58:Q89)+'Anexos I, II e III'!I93*SUM('Anexos I, II e III'!Q96:Q120,'Anexos I, II e III'!Q121:Q122,'Anexos I, II e III'!Q123:Q130)</f>
        <v>231.5</v>
      </c>
      <c r="C4" s="70">
        <f>M4*B4</f>
        <v>1889.04</v>
      </c>
      <c r="D4" s="62">
        <f>SEDE!G3*SUM(SEDE!O6:O53)+SEDE!G56*SUM(SEDE!O59:O95)+SEDE!G98*SUM(SEDE!O101:O136)+SEDE!G138*SUM(SEDE!O141:O181)+SEDE!G184*SUM(SEDE!O187:O217)+SEDE!G220*SUM(SEDE!O223:O242)+SEDE!G245*SUM(SEDE!O248:O251)+SEDE!G253*SUM(SEDE!O256:O277)+SEDE!G280*SUM(SEDE!O283:O319)+SEDE!G321*SUM(SEDE!O324:O354)</f>
        <v>855.34333333333348</v>
      </c>
      <c r="E4" s="70">
        <f>M4*D4</f>
        <v>6979.6016000000009</v>
      </c>
      <c r="F4" s="62">
        <f>ESUC!F2*SUM(ESUC!O5:O11)+ESUC!F14*SUM(ESUC!O17:O64)+ESUC!F67*SUM(ESUC!O70:O106)+ESUC!F109*SUM(ESUC!O112:O148)+ESUC!F150*SUM(ESUC!O153:O193)+ESUC!F196*SUM(ESUC!O199:O229)+ESUC!F232*SUM(ESUC!O235:O254)+ESUC!F257*SUM(ESUC!O260:O296)+ESUC!F299*SUM(ESUC!O302:O332)</f>
        <v>564.95000000000005</v>
      </c>
      <c r="G4" s="76">
        <f>M4*F4</f>
        <v>4609.9920000000002</v>
      </c>
      <c r="H4" s="67"/>
      <c r="I4" s="83">
        <f>B4+D4+F4</f>
        <v>1651.7933333333335</v>
      </c>
      <c r="J4" s="95">
        <f t="shared" si="0"/>
        <v>7.5081515151515159</v>
      </c>
      <c r="L4" s="86" t="s">
        <v>299</v>
      </c>
      <c r="M4" s="85">
        <v>8.16</v>
      </c>
    </row>
    <row r="5" spans="1:15" ht="20.100000000000001" customHeight="1" thickBot="1" x14ac:dyDescent="0.3">
      <c r="A5" s="251" t="s">
        <v>302</v>
      </c>
      <c r="B5" s="252"/>
      <c r="C5" s="78">
        <f>SUM(C2:C4)</f>
        <v>11777.2395</v>
      </c>
      <c r="D5" s="72" t="s">
        <v>279</v>
      </c>
      <c r="E5" s="71">
        <f>SUM(E2:E4)</f>
        <v>28805.429600000007</v>
      </c>
      <c r="F5" s="72" t="s">
        <v>279</v>
      </c>
      <c r="G5" s="77">
        <f>SUM(G2:G4)</f>
        <v>17143.249</v>
      </c>
      <c r="L5" s="86" t="s">
        <v>300</v>
      </c>
      <c r="M5" s="85">
        <v>20.61</v>
      </c>
    </row>
    <row r="6" spans="1:15" ht="20.100000000000001" customHeight="1" x14ac:dyDescent="0.25"/>
    <row r="7" spans="1:15" ht="20.100000000000001" customHeight="1" x14ac:dyDescent="0.25">
      <c r="A7" s="250" t="s">
        <v>301</v>
      </c>
      <c r="B7" s="250"/>
    </row>
    <row r="8" spans="1:15" ht="20.100000000000001" customHeight="1" x14ac:dyDescent="0.25">
      <c r="A8" s="84" t="s">
        <v>298</v>
      </c>
      <c r="B8" s="84">
        <v>2</v>
      </c>
      <c r="C8">
        <v>2</v>
      </c>
      <c r="D8">
        <v>3</v>
      </c>
      <c r="G8">
        <f>35000*12*2</f>
        <v>840000</v>
      </c>
      <c r="L8">
        <v>1</v>
      </c>
      <c r="M8" s="85">
        <v>97.48</v>
      </c>
      <c r="N8">
        <f>220/2</f>
        <v>110</v>
      </c>
      <c r="O8" s="96">
        <f>N8*M8*L8</f>
        <v>10722.800000000001</v>
      </c>
    </row>
    <row r="9" spans="1:15" ht="20.100000000000001" customHeight="1" x14ac:dyDescent="0.25">
      <c r="A9" s="84" t="s">
        <v>297</v>
      </c>
      <c r="B9" s="84">
        <v>5</v>
      </c>
      <c r="C9">
        <v>10</v>
      </c>
      <c r="D9">
        <v>10</v>
      </c>
      <c r="L9">
        <v>1</v>
      </c>
      <c r="M9" s="85">
        <v>20.61</v>
      </c>
      <c r="N9">
        <v>220</v>
      </c>
      <c r="O9" s="96">
        <f t="shared" ref="O9:O13" si="1">N9*M9*L9</f>
        <v>4534.2</v>
      </c>
    </row>
    <row r="10" spans="1:15" ht="20.100000000000001" customHeight="1" x14ac:dyDescent="0.25">
      <c r="A10" s="84" t="s">
        <v>308</v>
      </c>
      <c r="B10" s="84">
        <v>9</v>
      </c>
      <c r="C10">
        <v>15</v>
      </c>
      <c r="D10">
        <v>18</v>
      </c>
      <c r="L10">
        <v>6</v>
      </c>
      <c r="M10" s="85">
        <v>15.39</v>
      </c>
      <c r="N10">
        <v>220</v>
      </c>
      <c r="O10" s="96">
        <f t="shared" si="1"/>
        <v>20314.800000000003</v>
      </c>
    </row>
    <row r="11" spans="1:15" ht="18" customHeight="1" x14ac:dyDescent="0.25">
      <c r="A11" s="97" t="s">
        <v>309</v>
      </c>
      <c r="C11">
        <v>4</v>
      </c>
      <c r="L11">
        <v>8</v>
      </c>
      <c r="M11" s="85">
        <v>8.16</v>
      </c>
      <c r="N11">
        <v>220</v>
      </c>
      <c r="O11" s="96">
        <f t="shared" si="1"/>
        <v>14361.6</v>
      </c>
    </row>
    <row r="12" spans="1:15" ht="18" customHeight="1" x14ac:dyDescent="0.25">
      <c r="A12" s="97" t="s">
        <v>310</v>
      </c>
      <c r="C12">
        <v>1</v>
      </c>
      <c r="L12">
        <v>4</v>
      </c>
      <c r="M12" s="85">
        <v>14.88</v>
      </c>
      <c r="N12">
        <v>220</v>
      </c>
      <c r="O12" s="96">
        <f t="shared" si="1"/>
        <v>13094.400000000001</v>
      </c>
    </row>
    <row r="13" spans="1:15" ht="18" customHeight="1" x14ac:dyDescent="0.25">
      <c r="A13" s="97" t="s">
        <v>311</v>
      </c>
      <c r="C13">
        <v>1</v>
      </c>
      <c r="L13">
        <v>1</v>
      </c>
      <c r="M13" s="85">
        <v>8.16</v>
      </c>
      <c r="N13">
        <v>220</v>
      </c>
      <c r="O13" s="96">
        <f t="shared" si="1"/>
        <v>1795.2</v>
      </c>
    </row>
    <row r="14" spans="1:15" ht="18" customHeight="1" x14ac:dyDescent="0.25">
      <c r="A14" s="97" t="s">
        <v>312</v>
      </c>
      <c r="C14">
        <v>1</v>
      </c>
      <c r="O14" s="96">
        <f>SUM(O8:O13)</f>
        <v>64823</v>
      </c>
    </row>
    <row r="15" spans="1:15" ht="18" customHeight="1" x14ac:dyDescent="0.25">
      <c r="O15" s="96">
        <f>O14*1.3</f>
        <v>84269.900000000009</v>
      </c>
    </row>
    <row r="16" spans="1:15" ht="18" customHeight="1" x14ac:dyDescent="0.25"/>
    <row r="17" spans="15:15" ht="18" customHeight="1" x14ac:dyDescent="0.25">
      <c r="O17" s="96">
        <f>O15*12</f>
        <v>1011238.8</v>
      </c>
    </row>
    <row r="18" spans="15:15" ht="18" customHeight="1" x14ac:dyDescent="0.25">
      <c r="O18" s="151">
        <v>200000</v>
      </c>
    </row>
    <row r="19" spans="15:15" ht="18" customHeight="1" x14ac:dyDescent="0.25">
      <c r="O19" s="96">
        <f>SUM(O17:O18)</f>
        <v>1211238.8</v>
      </c>
    </row>
    <row r="20" spans="15:15" ht="18" customHeight="1" x14ac:dyDescent="0.25"/>
    <row r="21" spans="15:15" ht="18" customHeight="1" x14ac:dyDescent="0.25"/>
    <row r="22" spans="15:15" ht="18" customHeight="1" x14ac:dyDescent="0.25"/>
    <row r="23" spans="15:15" ht="18" customHeight="1" x14ac:dyDescent="0.25"/>
    <row r="24" spans="15:15" ht="18" customHeight="1" x14ac:dyDescent="0.25"/>
    <row r="25" spans="15:15" ht="18" customHeight="1" x14ac:dyDescent="0.25"/>
    <row r="26" spans="15:15" ht="18" customHeight="1" x14ac:dyDescent="0.25"/>
    <row r="27" spans="15:15" ht="18" customHeight="1" x14ac:dyDescent="0.25"/>
    <row r="28" spans="15:15" ht="18" customHeight="1" x14ac:dyDescent="0.25"/>
  </sheetData>
  <mergeCells count="2">
    <mergeCell ref="A7:B7"/>
    <mergeCell ref="A5:B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5337082E237C468D078D7D812B8786" ma:contentTypeVersion="18" ma:contentTypeDescription="Crie um novo documento." ma:contentTypeScope="" ma:versionID="b683696e96372349780af83a2c3afc1a">
  <xsd:schema xmlns:xsd="http://www.w3.org/2001/XMLSchema" xmlns:xs="http://www.w3.org/2001/XMLSchema" xmlns:p="http://schemas.microsoft.com/office/2006/metadata/properties" xmlns:ns2="b7de8c5f-2519-4ec1-ae93-daff44e72864" xmlns:ns3="098ae22d-a6bd-481e-86eb-28b0237a62fd" targetNamespace="http://schemas.microsoft.com/office/2006/metadata/properties" ma:root="true" ma:fieldsID="7bf691dd10d266aebf0fdc8740df449d" ns2:_="" ns3:_="">
    <xsd:import namespace="b7de8c5f-2519-4ec1-ae93-daff44e72864"/>
    <xsd:import namespace="098ae22d-a6bd-481e-86eb-28b0237a6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e8c5f-2519-4ec1-ae93-daff44e7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ae22d-a6bd-481e-86eb-28b0237a6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993ceee-865d-48cc-900c-615aa7d89791}" ma:internalName="TaxCatchAll" ma:showField="CatchAllData" ma:web="098ae22d-a6bd-481e-86eb-28b0237a6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8FD67-4499-449E-A401-7C909373D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e8c5f-2519-4ec1-ae93-daff44e72864"/>
    <ds:schemaRef ds:uri="098ae22d-a6bd-481e-86eb-28b0237a6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3ABA5-6AC7-43D3-8983-A6679FB44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Anexos I, II e III</vt:lpstr>
      <vt:lpstr>SEDE</vt:lpstr>
      <vt:lpstr>ESUC</vt:lpstr>
      <vt:lpstr>Restaurante</vt:lpstr>
      <vt:lpstr>Total (h) de Serviço</vt:lpstr>
    </vt:vector>
  </TitlesOfParts>
  <Company>TCU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CECHINATO FARIAS</dc:creator>
  <cp:lastModifiedBy>Admin</cp:lastModifiedBy>
  <dcterms:created xsi:type="dcterms:W3CDTF">2017-10-31T12:57:08Z</dcterms:created>
  <dcterms:modified xsi:type="dcterms:W3CDTF">2023-11-08T14:22:24Z</dcterms:modified>
</cp:coreProperties>
</file>